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sv-slijpkruik\global\1. Slijpkruik\2022 Slijpkruik\22BA Gemeente Baarn\22BA01 Raamovereenkomst groenonderhoud\3. Bijlagen\"/>
    </mc:Choice>
  </mc:AlternateContent>
  <xr:revisionPtr revIDLastSave="0" documentId="13_ncr:1_{8B0271FF-2A04-4105-90E0-6B3EDD0F11D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Blad1!$A$1:$AR$87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1" l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G79" i="1"/>
  <c r="G81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G83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G5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G30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G27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G24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G67" i="1"/>
  <c r="G6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G45" i="1"/>
  <c r="AJ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G41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G75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G7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G60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G53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G37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G33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G20" i="1"/>
  <c r="G16" i="1"/>
  <c r="AL57" i="1" l="1"/>
  <c r="AL53" i="1"/>
  <c r="AL83" i="1"/>
  <c r="AL70" i="1"/>
  <c r="AL79" i="1"/>
  <c r="AL81" i="1"/>
  <c r="AL16" i="1"/>
  <c r="AL75" i="1"/>
  <c r="AL37" i="1"/>
  <c r="AL65" i="1"/>
  <c r="AL67" i="1"/>
  <c r="AL30" i="1"/>
  <c r="AL33" i="1"/>
  <c r="AL27" i="1"/>
  <c r="AL50" i="1"/>
  <c r="AL20" i="1"/>
  <c r="AL60" i="1"/>
  <c r="AL45" i="1"/>
  <c r="AL41" i="1"/>
  <c r="AL24" i="1"/>
</calcChain>
</file>

<file path=xl/sharedStrings.xml><?xml version="1.0" encoding="utf-8"?>
<sst xmlns="http://schemas.openxmlformats.org/spreadsheetml/2006/main" count="199" uniqueCount="104">
  <si>
    <t>Datum:</t>
  </si>
  <si>
    <t>VOLDOET?</t>
  </si>
  <si>
    <t>Weeknummer:</t>
  </si>
  <si>
    <t>Schouwlocatie</t>
  </si>
  <si>
    <t>Schouwronde:</t>
  </si>
  <si>
    <t>KERN</t>
  </si>
  <si>
    <t>niveau</t>
  </si>
  <si>
    <t>beoordeling</t>
  </si>
  <si>
    <t>fotonummer / opmerking</t>
  </si>
  <si>
    <t>n.v.t.</t>
  </si>
  <si>
    <t>x</t>
  </si>
  <si>
    <t>goed</t>
  </si>
  <si>
    <t>let op</t>
  </si>
  <si>
    <t>fout</t>
  </si>
  <si>
    <t>!</t>
  </si>
  <si>
    <t>##</t>
  </si>
  <si>
    <t>#</t>
  </si>
  <si>
    <t>BAARN</t>
  </si>
  <si>
    <t>ONDERHOUD BEPLANTING</t>
  </si>
  <si>
    <t>Beheergroep</t>
  </si>
  <si>
    <t>Groen-beplanting-onkruid</t>
  </si>
  <si>
    <t>Groen-beplanting-heesters-overgroei randen verharding of gras</t>
  </si>
  <si>
    <t>Naam KOR schaalbalk</t>
  </si>
  <si>
    <t>Groen-beplanting-bodembedekkers-overgroei randen verharding of gras</t>
  </si>
  <si>
    <t>Vaste planten</t>
  </si>
  <si>
    <t>Groen-beplanting-vaste planten-overgroei randen verharding of gras</t>
  </si>
  <si>
    <t xml:space="preserve">Groen-beplanting-haag-snoeibeeld geschoren hagen </t>
  </si>
  <si>
    <t xml:space="preserve">Groen-beplanting-bosplantsoen-overgroei randen verharding of gras   </t>
  </si>
  <si>
    <t>Bosplantsoen</t>
  </si>
  <si>
    <t xml:space="preserve">Groen-beplanting-natuurlijk afval </t>
  </si>
  <si>
    <t xml:space="preserve">Groen-beplanting-zwerfafval fijn </t>
  </si>
  <si>
    <t xml:space="preserve">Groen-beplanting-zwerfafval grof </t>
  </si>
  <si>
    <t>ONDERHOUD GRAS</t>
  </si>
  <si>
    <t xml:space="preserve">Groen-gras-overgroei randen beplanting   </t>
  </si>
  <si>
    <t xml:space="preserve">Groen-gras-bijmaaien rondom obstakels en bomen   </t>
  </si>
  <si>
    <t xml:space="preserve">Groen-gras-natuurlijk afval </t>
  </si>
  <si>
    <t xml:space="preserve">Groen-gras-gazon-zwerfafval fijn </t>
  </si>
  <si>
    <t xml:space="preserve">Groen-gras-gazon-zwerfafval grof </t>
  </si>
  <si>
    <t>ONDERHOUD BOMEN</t>
  </si>
  <si>
    <t xml:space="preserve">Groen-boom-boomspiegel-onkruid </t>
  </si>
  <si>
    <t>ONDERHOUD VERHARDING</t>
  </si>
  <si>
    <t xml:space="preserve">Verharding-natuurlijk afval </t>
  </si>
  <si>
    <t>Betreft voet- en fietspaden (incl. trottoirs)</t>
  </si>
  <si>
    <t xml:space="preserve">Verharding-zwerfafval fijn </t>
  </si>
  <si>
    <t xml:space="preserve">Verharding-zwerfafval grof </t>
  </si>
  <si>
    <t xml:space="preserve">Verharding-open verharding-ongebonden verharding-onkruid </t>
  </si>
  <si>
    <t>Ongebonden verharding</t>
  </si>
  <si>
    <t>Geen probleemtakken aanwezig</t>
  </si>
  <si>
    <t xml:space="preserve">Sierheesters, heesters als blokhaag, </t>
  </si>
  <si>
    <t>Bomen in gazon en verharding</t>
  </si>
  <si>
    <t>Bodembedekkende heesters</t>
  </si>
  <si>
    <t>Hagen, heesters als blokhaag</t>
  </si>
  <si>
    <t>Lage Vuursche</t>
  </si>
  <si>
    <t xml:space="preserve">heesterrozen, bodembedekkende heesters, vaste </t>
  </si>
  <si>
    <t>Alle verhardingtypes</t>
  </si>
  <si>
    <t xml:space="preserve"> (Indicatief)  Schouwformulier Gemeente Baarn (2022)</t>
  </si>
  <si>
    <t>Sierheesters, heesterrozen</t>
  </si>
  <si>
    <t>en grove heesters</t>
  </si>
  <si>
    <t>heesterrozen en hagen</t>
  </si>
  <si>
    <t>vaste planten, grove heesters,</t>
  </si>
  <si>
    <t xml:space="preserve">bodembedekkende heesters, </t>
  </si>
  <si>
    <t xml:space="preserve"> en 1,5 rand bosplantsoen.</t>
  </si>
  <si>
    <t>vaste planten, hagen,</t>
  </si>
  <si>
    <t xml:space="preserve">heesterrozen, bodembedekkende heesters, </t>
  </si>
  <si>
    <t>hagen en 1,5 rand bosplantsoen.</t>
  </si>
  <si>
    <t xml:space="preserve"> bodembedekkende heesters, vaste planten,</t>
  </si>
  <si>
    <t>en 1,5 rand bosplantsoen.</t>
  </si>
  <si>
    <t>vaste planten, hagen</t>
  </si>
  <si>
    <t>A of B</t>
  </si>
  <si>
    <t>Bedekking ≤ 20% (A) of ≤ 30 % (B) per 100 m²</t>
  </si>
  <si>
    <t>Bedekking door resten ≤ 20% (A) of ≤ 30 % (B) per 100 m²</t>
  </si>
  <si>
    <t>Aantal stuks onkruid hoger dan 30 cm ≤ 10 (A) of ≤ 20 stuks (B) per 100 m²</t>
  </si>
  <si>
    <t>Gemiddelde lengte overgroei ≤ 10 (A) of ≤ 25 (B) cm per 100 m¹</t>
  </si>
  <si>
    <t>Lengte overgroei ≤ 30 (A) of ≤ 45 (B) cm</t>
  </si>
  <si>
    <t>Gemiddelde lengte overgroeiende beplanting ≤ 5 (A) of ≤ 15 (B) cm per 100 m¹</t>
  </si>
  <si>
    <t>Lengte overgroeiende beplanting ≤ 30 cm (A en B)</t>
  </si>
  <si>
    <t>Gemiddelde lengte overgroei ≤ 5 (A) of ≤ 15 (B) cm per 100 m¹</t>
  </si>
  <si>
    <t>Lengte overgroei ≤ 30 cm (A en B)</t>
  </si>
  <si>
    <t>Gemiddelde lengte uitlopers buiten de knipmaat van de haag ≤ 10 (A) of ≤ 20 (B) cm per 100 m¹</t>
  </si>
  <si>
    <t>Lengte uitgroeiende uitlopers buiten de knipmaat van de haag ≤ 30 (A) of ≤ 40 (B) cm</t>
  </si>
  <si>
    <t>Bedekking binnen bladvalperiode ≤ 20% (A) of ≤ 45 % (B) per 100 m²</t>
  </si>
  <si>
    <t>Bedeking buiten bladvalperiode ≤ 15% (A) of ≤ 30 % (B) per 100 m²</t>
  </si>
  <si>
    <t xml:space="preserve">Laagdikte ≤ 3 (A) of ≤ 10 (B)  cm </t>
  </si>
  <si>
    <t xml:space="preserve">Fijn zwerfafval (1-10 cm) ≤ 3 (A) of ≤ 10 (B) stuks per m² </t>
  </si>
  <si>
    <t>Grof zwerfafval (&gt;10cm) ≤ 3 (A) of ≤ 10 (B) stuks per 100 m²</t>
  </si>
  <si>
    <t>Grasveld, hondenuitlaatstroken</t>
  </si>
  <si>
    <t>Gemiddelde lengte overgroeiend gras ≤ 5 (A) of ≤ 10 (B) cm per 100 m¹</t>
  </si>
  <si>
    <t>Lengte overgroeiend gras ≤ 30 cm (A en B)</t>
  </si>
  <si>
    <t>Wel (A) of geen (B) recht gestoken kanten</t>
  </si>
  <si>
    <t>Hoogte gras rondom obstakel of boom  ≤ 120 (A) of ≤ 180 (B) mm</t>
  </si>
  <si>
    <t>Bedekking binnen bladafvalperiode ≤ 10 (A) of ≤ 25 (B) % per 100 m²</t>
  </si>
  <si>
    <t>Bedekking buiten bladafvalperiode ≤ 5(A) of ≤ 10 (B) % per 100 m²</t>
  </si>
  <si>
    <t>Laagdikte ≤ 3 (A) of ≤ 10 (B) cm per 100 m²</t>
  </si>
  <si>
    <t>Bedekking ≤ 20 (A) of  ≤ 30 (B) % per boomspiegel</t>
  </si>
  <si>
    <t>Bedekking door resten  ≤ 20 (A) of  ≤ 30 (B) % per boomspiegel</t>
  </si>
  <si>
    <t>Aantal stuks onkruid hoger dan 20 cm ≤ 1 (A) of ≤ 3 (B) stuks per boomspiegel</t>
  </si>
  <si>
    <t>Bedekking binnen bladafvalperiode ≤ 10 (A) of  ≤ 25 (B) % per 100 m²</t>
  </si>
  <si>
    <t>Bedekking buiten bladafvalperiode ≤ 5 (A) of  ≤ 10 (B) % per 100 m²</t>
  </si>
  <si>
    <t>Laagdikte ≤ 3 (A) of ≤ 10 (B) cm</t>
  </si>
  <si>
    <t>Geen achterblijvende proppen na het maaien (A en B)</t>
  </si>
  <si>
    <t xml:space="preserve">Hoogte gras na maaien ≥ 40 en ≤ 50 mm </t>
  </si>
  <si>
    <t>Bedekking ≤ 5 (A) of ≤ 20 (B) % per 100 m², inclusief rondom en langs obstakels</t>
  </si>
  <si>
    <t xml:space="preserve">Groen-gras en kruidachtigen-overgroei randen verharding   </t>
  </si>
  <si>
    <t>Aantal stuks onkruid hoger dan 20 cm ≤ 10 (A) of ≤ 20 (B) stuks per 100 m2, inclusief rondom/langs obstakels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</si>
</sst>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8"/>
      <color theme="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20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0"/>
      <color theme="1" tint="4.9989318521683403E-2"/>
      <name val="Arial"/>
      <family val="2"/>
    </font>
    <font>
      <sz val="9"/>
      <color rgb="FF009900"/>
      <name val="Arial"/>
      <family val="2"/>
    </font>
    <font>
      <sz val="10"/>
      <color rgb="FF00A78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DBDCDE"/>
        <bgColor indexed="64"/>
      </patternFill>
    </fill>
    <fill>
      <patternFill patternType="solid">
        <fgColor theme="1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2" borderId="0" xfId="0" applyFont="1" applyFill="1" applyBorder="1" applyAlignment="1" applyProtection="1">
      <alignment vertical="center"/>
    </xf>
    <xf numFmtId="0" fontId="0" fillId="2" borderId="0" xfId="0" applyFill="1"/>
    <xf numFmtId="0" fontId="2" fillId="2" borderId="0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left" vertical="center"/>
    </xf>
    <xf numFmtId="15" fontId="5" fillId="2" borderId="0" xfId="0" applyNumberFormat="1" applyFont="1" applyFill="1" applyBorder="1" applyAlignment="1" applyProtection="1">
      <alignment vertical="center"/>
      <protection locked="0"/>
    </xf>
    <xf numFmtId="0" fontId="2" fillId="2" borderId="4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15" fontId="5" fillId="4" borderId="6" xfId="0" applyNumberFormat="1" applyFont="1" applyFill="1" applyBorder="1" applyAlignment="1" applyProtection="1">
      <alignment vertical="center"/>
      <protection locked="0"/>
    </xf>
    <xf numFmtId="0" fontId="2" fillId="4" borderId="7" xfId="0" applyFont="1" applyFill="1" applyBorder="1" applyAlignment="1" applyProtection="1">
      <alignment horizontal="center" textRotation="90"/>
      <protection locked="0"/>
    </xf>
    <xf numFmtId="0" fontId="2" fillId="4" borderId="8" xfId="0" applyFont="1" applyFill="1" applyBorder="1" applyAlignment="1" applyProtection="1">
      <alignment horizontal="center" textRotation="90"/>
      <protection locked="0"/>
    </xf>
    <xf numFmtId="0" fontId="2" fillId="4" borderId="9" xfId="0" applyFont="1" applyFill="1" applyBorder="1" applyAlignment="1" applyProtection="1">
      <alignment horizontal="center" textRotation="90"/>
      <protection locked="0"/>
    </xf>
    <xf numFmtId="0" fontId="2" fillId="4" borderId="10" xfId="0" applyFont="1" applyFill="1" applyBorder="1" applyAlignment="1" applyProtection="1">
      <alignment horizontal="center" textRotation="90"/>
      <protection locked="0"/>
    </xf>
    <xf numFmtId="0" fontId="5" fillId="4" borderId="12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center" vertical="center" textRotation="90"/>
    </xf>
    <xf numFmtId="0" fontId="5" fillId="2" borderId="0" xfId="0" applyFont="1" applyFill="1" applyBorder="1" applyAlignment="1" applyProtection="1">
      <alignment horizontal="center" vertical="center" textRotation="90"/>
    </xf>
    <xf numFmtId="0" fontId="2" fillId="2" borderId="0" xfId="0" applyFont="1" applyFill="1" applyBorder="1" applyAlignment="1" applyProtection="1">
      <alignment horizontal="center" vertical="center" wrapText="1"/>
    </xf>
    <xf numFmtId="0" fontId="7" fillId="4" borderId="17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24" xfId="0" applyFont="1" applyFill="1" applyBorder="1" applyAlignment="1" applyProtection="1">
      <alignment vertical="center"/>
    </xf>
    <xf numFmtId="0" fontId="5" fillId="2" borderId="25" xfId="0" applyFont="1" applyFill="1" applyBorder="1" applyAlignment="1" applyProtection="1">
      <alignment vertical="center"/>
    </xf>
    <xf numFmtId="0" fontId="6" fillId="2" borderId="30" xfId="0" applyFont="1" applyFill="1" applyBorder="1" applyAlignment="1" applyProtection="1">
      <alignment horizontal="center" vertical="center" textRotation="90"/>
    </xf>
    <xf numFmtId="0" fontId="2" fillId="2" borderId="0" xfId="0" applyFont="1" applyFill="1" applyBorder="1" applyAlignment="1" applyProtection="1">
      <alignment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8" fillId="2" borderId="0" xfId="0" applyFont="1" applyFill="1" applyBorder="1" applyAlignment="1" applyProtection="1">
      <alignment horizontal="right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right" vertical="center" wrapText="1"/>
    </xf>
    <xf numFmtId="0" fontId="5" fillId="3" borderId="24" xfId="0" applyFont="1" applyFill="1" applyBorder="1" applyAlignment="1" applyProtection="1">
      <alignment horizontal="right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2" borderId="33" xfId="0" applyFont="1" applyFill="1" applyBorder="1" applyAlignment="1" applyProtection="1">
      <alignment vertical="center"/>
    </xf>
    <xf numFmtId="0" fontId="2" fillId="2" borderId="34" xfId="0" applyFont="1" applyFill="1" applyBorder="1" applyAlignment="1" applyProtection="1">
      <alignment horizontal="center" vertical="center"/>
    </xf>
    <xf numFmtId="0" fontId="9" fillId="3" borderId="16" xfId="0" applyFont="1" applyFill="1" applyBorder="1" applyAlignment="1" applyProtection="1">
      <alignment vertical="center"/>
    </xf>
    <xf numFmtId="0" fontId="5" fillId="2" borderId="35" xfId="0" applyFont="1" applyFill="1" applyBorder="1" applyAlignment="1" applyProtection="1">
      <alignment horizontal="right" vertical="center"/>
    </xf>
    <xf numFmtId="0" fontId="2" fillId="2" borderId="36" xfId="0" applyFont="1" applyFill="1" applyBorder="1" applyAlignment="1" applyProtection="1">
      <alignment horizontal="center" vertical="center"/>
    </xf>
    <xf numFmtId="0" fontId="2" fillId="2" borderId="33" xfId="0" applyFont="1" applyFill="1" applyBorder="1" applyAlignment="1" applyProtection="1">
      <alignment horizontal="right" vertical="center"/>
    </xf>
    <xf numFmtId="0" fontId="10" fillId="2" borderId="35" xfId="0" applyFont="1" applyFill="1" applyBorder="1" applyAlignment="1" applyProtection="1">
      <alignment horizontal="center" vertical="center"/>
    </xf>
    <xf numFmtId="0" fontId="10" fillId="2" borderId="37" xfId="0" applyFont="1" applyFill="1" applyBorder="1" applyAlignment="1" applyProtection="1">
      <alignment horizontal="center" vertical="center"/>
    </xf>
    <xf numFmtId="0" fontId="10" fillId="2" borderId="36" xfId="0" applyFont="1" applyFill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2" fillId="2" borderId="38" xfId="0" applyFont="1" applyFill="1" applyBorder="1" applyAlignment="1" applyProtection="1">
      <alignment horizontal="center" vertical="center"/>
    </xf>
    <xf numFmtId="0" fontId="11" fillId="2" borderId="34" xfId="0" applyFont="1" applyFill="1" applyBorder="1" applyAlignment="1" applyProtection="1">
      <alignment horizontal="right" vertical="center"/>
    </xf>
    <xf numFmtId="0" fontId="2" fillId="2" borderId="38" xfId="0" applyFont="1" applyFill="1" applyBorder="1" applyAlignment="1" applyProtection="1">
      <alignment horizontal="right" vertical="center"/>
    </xf>
    <xf numFmtId="0" fontId="12" fillId="4" borderId="42" xfId="0" applyFont="1" applyFill="1" applyBorder="1" applyAlignment="1" applyProtection="1">
      <alignment horizontal="center" vertical="center"/>
      <protection locked="0"/>
    </xf>
    <xf numFmtId="0" fontId="12" fillId="4" borderId="43" xfId="0" applyFont="1" applyFill="1" applyBorder="1" applyAlignment="1" applyProtection="1">
      <alignment horizontal="center" vertical="center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0" fontId="11" fillId="2" borderId="48" xfId="0" applyFont="1" applyFill="1" applyBorder="1" applyAlignment="1" applyProtection="1">
      <alignment horizontal="right" vertical="center"/>
    </xf>
    <xf numFmtId="0" fontId="12" fillId="4" borderId="50" xfId="0" applyFont="1" applyFill="1" applyBorder="1" applyAlignment="1" applyProtection="1">
      <alignment horizontal="center" vertical="center"/>
      <protection locked="0"/>
    </xf>
    <xf numFmtId="0" fontId="12" fillId="4" borderId="51" xfId="0" applyFont="1" applyFill="1" applyBorder="1" applyAlignment="1" applyProtection="1">
      <alignment horizontal="center" vertical="center"/>
      <protection locked="0"/>
    </xf>
    <xf numFmtId="0" fontId="12" fillId="4" borderId="52" xfId="0" applyFont="1" applyFill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 applyProtection="1">
      <alignment horizontal="right" vertical="center" wrapText="1"/>
    </xf>
    <xf numFmtId="0" fontId="9" fillId="3" borderId="11" xfId="0" applyFont="1" applyFill="1" applyBorder="1" applyAlignment="1" applyProtection="1">
      <alignment vertical="center"/>
    </xf>
    <xf numFmtId="0" fontId="2" fillId="2" borderId="53" xfId="0" applyFont="1" applyFill="1" applyBorder="1" applyAlignment="1" applyProtection="1">
      <alignment vertical="center"/>
    </xf>
    <xf numFmtId="0" fontId="2" fillId="2" borderId="54" xfId="0" applyFont="1" applyFill="1" applyBorder="1" applyAlignment="1" applyProtection="1">
      <alignment vertical="center"/>
    </xf>
    <xf numFmtId="0" fontId="2" fillId="2" borderId="55" xfId="0" applyFont="1" applyFill="1" applyBorder="1" applyAlignment="1" applyProtection="1">
      <alignment vertical="center"/>
    </xf>
    <xf numFmtId="0" fontId="12" fillId="4" borderId="56" xfId="0" applyFont="1" applyFill="1" applyBorder="1" applyAlignment="1" applyProtection="1">
      <alignment horizontal="center" vertical="center"/>
      <protection locked="0"/>
    </xf>
    <xf numFmtId="0" fontId="12" fillId="4" borderId="57" xfId="0" applyFont="1" applyFill="1" applyBorder="1" applyAlignment="1" applyProtection="1">
      <alignment horizontal="center" vertical="center"/>
      <protection locked="0"/>
    </xf>
    <xf numFmtId="0" fontId="2" fillId="4" borderId="39" xfId="0" applyFont="1" applyFill="1" applyBorder="1" applyAlignment="1" applyProtection="1">
      <alignment horizontal="center" vertical="center"/>
    </xf>
    <xf numFmtId="0" fontId="2" fillId="4" borderId="40" xfId="0" applyFont="1" applyFill="1" applyBorder="1" applyAlignment="1" applyProtection="1">
      <alignment horizontal="center" vertical="center"/>
    </xf>
    <xf numFmtId="0" fontId="2" fillId="4" borderId="41" xfId="0" applyFont="1" applyFill="1" applyBorder="1" applyAlignment="1" applyProtection="1">
      <alignment horizontal="center" vertical="center"/>
    </xf>
    <xf numFmtId="0" fontId="5" fillId="3" borderId="35" xfId="0" applyFont="1" applyFill="1" applyBorder="1" applyAlignment="1" applyProtection="1">
      <alignment horizontal="right" vertical="center"/>
    </xf>
    <xf numFmtId="0" fontId="5" fillId="3" borderId="36" xfId="0" applyFont="1" applyFill="1" applyBorder="1" applyAlignment="1" applyProtection="1">
      <alignment horizontal="center" vertical="center"/>
    </xf>
    <xf numFmtId="0" fontId="2" fillId="2" borderId="32" xfId="0" applyFont="1" applyFill="1" applyBorder="1" applyAlignment="1" applyProtection="1">
      <alignment vertical="center"/>
    </xf>
    <xf numFmtId="0" fontId="5" fillId="3" borderId="32" xfId="0" applyFont="1" applyFill="1" applyBorder="1" applyAlignment="1" applyProtection="1">
      <alignment horizontal="right" vertical="center"/>
    </xf>
    <xf numFmtId="0" fontId="5" fillId="2" borderId="37" xfId="0" applyFont="1" applyFill="1" applyBorder="1" applyAlignment="1" applyProtection="1">
      <alignment horizontal="right" vertical="center"/>
    </xf>
    <xf numFmtId="0" fontId="11" fillId="2" borderId="0" xfId="0" applyFont="1" applyFill="1" applyBorder="1" applyAlignment="1" applyProtection="1">
      <alignment horizontal="right" vertical="center"/>
    </xf>
    <xf numFmtId="0" fontId="5" fillId="2" borderId="37" xfId="0" applyFont="1" applyFill="1" applyBorder="1" applyAlignment="1" applyProtection="1">
      <alignment horizontal="right" vertical="center" wrapText="1"/>
    </xf>
    <xf numFmtId="0" fontId="5" fillId="3" borderId="37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right" vertical="center" wrapText="1"/>
    </xf>
    <xf numFmtId="0" fontId="5" fillId="2" borderId="34" xfId="0" applyFont="1" applyFill="1" applyBorder="1" applyAlignment="1" applyProtection="1">
      <alignment horizontal="right" vertical="center"/>
    </xf>
    <xf numFmtId="0" fontId="2" fillId="2" borderId="49" xfId="0" applyFont="1" applyFill="1" applyBorder="1" applyAlignment="1" applyProtection="1">
      <alignment horizontal="center" vertical="center"/>
    </xf>
    <xf numFmtId="0" fontId="10" fillId="5" borderId="35" xfId="0" applyFont="1" applyFill="1" applyBorder="1" applyAlignment="1" applyProtection="1">
      <alignment horizontal="center" vertical="center"/>
    </xf>
    <xf numFmtId="0" fontId="10" fillId="5" borderId="37" xfId="0" applyFont="1" applyFill="1" applyBorder="1" applyAlignment="1" applyProtection="1">
      <alignment horizontal="center" vertical="center"/>
    </xf>
    <xf numFmtId="0" fontId="10" fillId="5" borderId="36" xfId="0" applyFont="1" applyFill="1" applyBorder="1" applyAlignment="1" applyProtection="1">
      <alignment horizontal="center" vertical="center"/>
    </xf>
    <xf numFmtId="0" fontId="5" fillId="2" borderId="31" xfId="0" applyFont="1" applyFill="1" applyBorder="1" applyAlignment="1" applyProtection="1">
      <alignment horizontal="right" vertical="center" wrapText="1"/>
    </xf>
    <xf numFmtId="0" fontId="6" fillId="3" borderId="29" xfId="0" applyFont="1" applyFill="1" applyBorder="1" applyAlignment="1" applyProtection="1">
      <alignment horizontal="center" vertical="center"/>
    </xf>
    <xf numFmtId="0" fontId="2" fillId="4" borderId="45" xfId="0" applyFont="1" applyFill="1" applyBorder="1" applyAlignment="1" applyProtection="1">
      <alignment horizontal="center" vertical="center"/>
    </xf>
    <xf numFmtId="0" fontId="2" fillId="4" borderId="46" xfId="0" applyFont="1" applyFill="1" applyBorder="1" applyAlignment="1" applyProtection="1">
      <alignment horizontal="center" vertical="center"/>
    </xf>
    <xf numFmtId="0" fontId="2" fillId="4" borderId="47" xfId="0" applyFont="1" applyFill="1" applyBorder="1" applyAlignment="1" applyProtection="1">
      <alignment horizontal="center" vertical="center"/>
    </xf>
    <xf numFmtId="0" fontId="2" fillId="4" borderId="58" xfId="0" applyFont="1" applyFill="1" applyBorder="1" applyAlignment="1" applyProtection="1">
      <alignment horizontal="center" vertical="center"/>
    </xf>
    <xf numFmtId="0" fontId="2" fillId="4" borderId="59" xfId="0" applyFont="1" applyFill="1" applyBorder="1" applyAlignment="1" applyProtection="1">
      <alignment horizontal="center" vertical="center"/>
    </xf>
    <xf numFmtId="0" fontId="2" fillId="4" borderId="60" xfId="0" applyFont="1" applyFill="1" applyBorder="1" applyAlignment="1" applyProtection="1">
      <alignment horizontal="center" vertical="center"/>
    </xf>
    <xf numFmtId="0" fontId="2" fillId="2" borderId="15" xfId="0" applyFont="1" applyFill="1" applyBorder="1" applyAlignment="1" applyProtection="1">
      <alignment horizontal="center" vertical="top" textRotation="90"/>
    </xf>
    <xf numFmtId="0" fontId="2" fillId="2" borderId="20" xfId="0" applyFont="1" applyFill="1" applyBorder="1" applyAlignment="1" applyProtection="1">
      <alignment horizontal="center" vertical="top" textRotation="90"/>
    </xf>
    <xf numFmtId="0" fontId="2" fillId="2" borderId="23" xfId="0" applyFont="1" applyFill="1" applyBorder="1" applyAlignment="1" applyProtection="1">
      <alignment horizontal="center" vertical="top" textRotation="90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 textRotation="90"/>
    </xf>
    <xf numFmtId="0" fontId="6" fillId="3" borderId="16" xfId="0" applyFont="1" applyFill="1" applyBorder="1" applyAlignment="1" applyProtection="1">
      <alignment horizontal="center" vertical="center" textRotation="90"/>
    </xf>
    <xf numFmtId="0" fontId="6" fillId="3" borderId="29" xfId="0" applyFont="1" applyFill="1" applyBorder="1" applyAlignment="1" applyProtection="1">
      <alignment horizontal="center" vertical="center" textRotation="90"/>
    </xf>
    <xf numFmtId="0" fontId="2" fillId="2" borderId="13" xfId="0" applyFont="1" applyFill="1" applyBorder="1" applyAlignment="1" applyProtection="1">
      <alignment horizontal="center" vertical="top" textRotation="90"/>
    </xf>
    <xf numFmtId="0" fontId="2" fillId="2" borderId="18" xfId="0" applyFont="1" applyFill="1" applyBorder="1" applyAlignment="1" applyProtection="1">
      <alignment horizontal="center" vertical="top" textRotation="90"/>
    </xf>
    <xf numFmtId="0" fontId="2" fillId="2" borderId="21" xfId="0" applyFont="1" applyFill="1" applyBorder="1" applyAlignment="1" applyProtection="1">
      <alignment horizontal="center" vertical="top" textRotation="90"/>
    </xf>
    <xf numFmtId="0" fontId="5" fillId="0" borderId="26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27" xfId="0" applyFont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top" textRotation="90"/>
    </xf>
    <xf numFmtId="0" fontId="2" fillId="2" borderId="19" xfId="0" applyFont="1" applyFill="1" applyBorder="1" applyAlignment="1" applyProtection="1">
      <alignment horizontal="center" vertical="top" textRotation="90"/>
    </xf>
    <xf numFmtId="0" fontId="2" fillId="2" borderId="22" xfId="0" applyFont="1" applyFill="1" applyBorder="1" applyAlignment="1" applyProtection="1">
      <alignment horizontal="center" vertical="top" textRotation="90"/>
    </xf>
    <xf numFmtId="0" fontId="8" fillId="2" borderId="31" xfId="0" applyFont="1" applyFill="1" applyBorder="1" applyAlignment="1" applyProtection="1">
      <alignment horizontal="right" vertical="center" wrapText="1"/>
    </xf>
    <xf numFmtId="0" fontId="2" fillId="3" borderId="24" xfId="0" applyFont="1" applyFill="1" applyBorder="1" applyAlignment="1" applyProtection="1">
      <alignment horizontal="center" vertical="center"/>
    </xf>
    <xf numFmtId="0" fontId="2" fillId="3" borderId="32" xfId="0" applyFont="1" applyFill="1" applyBorder="1" applyAlignment="1" applyProtection="1">
      <alignment horizontal="center" vertical="center"/>
    </xf>
    <xf numFmtId="0" fontId="2" fillId="3" borderId="25" xfId="0" applyFont="1" applyFill="1" applyBorder="1" applyAlignment="1" applyProtection="1">
      <alignment horizontal="center" vertical="center"/>
    </xf>
    <xf numFmtId="0" fontId="2" fillId="4" borderId="45" xfId="0" applyFont="1" applyFill="1" applyBorder="1" applyAlignment="1" applyProtection="1">
      <alignment horizontal="center" vertical="center"/>
    </xf>
    <xf numFmtId="0" fontId="2" fillId="4" borderId="46" xfId="0" applyFont="1" applyFill="1" applyBorder="1" applyAlignment="1" applyProtection="1">
      <alignment horizontal="center" vertical="center"/>
    </xf>
    <xf numFmtId="0" fontId="2" fillId="4" borderId="47" xfId="0" applyFont="1" applyFill="1" applyBorder="1" applyAlignment="1" applyProtection="1">
      <alignment horizontal="center" vertical="center"/>
    </xf>
    <xf numFmtId="0" fontId="2" fillId="4" borderId="39" xfId="0" applyFont="1" applyFill="1" applyBorder="1" applyAlignment="1" applyProtection="1">
      <alignment horizontal="center" vertical="center"/>
    </xf>
    <xf numFmtId="0" fontId="2" fillId="4" borderId="40" xfId="0" applyFont="1" applyFill="1" applyBorder="1" applyAlignment="1" applyProtection="1">
      <alignment horizontal="center" vertical="center"/>
    </xf>
    <xf numFmtId="0" fontId="2" fillId="4" borderId="41" xfId="0" applyFont="1" applyFill="1" applyBorder="1" applyAlignment="1" applyProtection="1">
      <alignment horizontal="center" vertical="center"/>
    </xf>
    <xf numFmtId="0" fontId="2" fillId="2" borderId="45" xfId="0" applyFont="1" applyFill="1" applyBorder="1" applyAlignment="1" applyProtection="1">
      <alignment horizontal="center" vertical="center"/>
    </xf>
    <xf numFmtId="0" fontId="2" fillId="2" borderId="46" xfId="0" applyFont="1" applyFill="1" applyBorder="1" applyAlignment="1" applyProtection="1">
      <alignment horizontal="center" vertical="center"/>
    </xf>
    <xf numFmtId="0" fontId="2" fillId="2" borderId="47" xfId="0" applyFont="1" applyFill="1" applyBorder="1" applyAlignment="1" applyProtection="1">
      <alignment horizontal="center" vertical="center"/>
    </xf>
  </cellXfs>
  <cellStyles count="1">
    <cellStyle name="Standaard" xfId="0" builtinId="0"/>
  </cellStyles>
  <dxfs count="534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2.jpg@01D403F6.12E0FD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243417</xdr:colOff>
      <xdr:row>2</xdr:row>
      <xdr:rowOff>201084</xdr:rowOff>
    </xdr:from>
    <xdr:to>
      <xdr:col>2</xdr:col>
      <xdr:colOff>2836333</xdr:colOff>
      <xdr:row>5</xdr:row>
      <xdr:rowOff>137583</xdr:rowOff>
    </xdr:to>
    <xdr:pic>
      <xdr:nvPicPr>
        <xdr:cNvPr id="4" name="Afbeelding 3" descr="cid:image002.jpg@01D403F6.12E0FD8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4" y="709084"/>
          <a:ext cx="2592916" cy="7196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804333</xdr:colOff>
      <xdr:row>6</xdr:row>
      <xdr:rowOff>95250</xdr:rowOff>
    </xdr:from>
    <xdr:to>
      <xdr:col>2</xdr:col>
      <xdr:colOff>2158999</xdr:colOff>
      <xdr:row>10</xdr:row>
      <xdr:rowOff>84667</xdr:rowOff>
    </xdr:to>
    <xdr:pic>
      <xdr:nvPicPr>
        <xdr:cNvPr id="5" name="Afbeelding 4" descr="Afbeeldingsresultaat voor gemeente baar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0" y="1587500"/>
          <a:ext cx="1354666" cy="133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13"/>
  <sheetViews>
    <sheetView tabSelected="1" view="pageBreakPreview" topLeftCell="A43" zoomScale="85" zoomScaleNormal="100" zoomScaleSheetLayoutView="85" workbookViewId="0">
      <selection activeCell="C86" sqref="C86"/>
    </sheetView>
  </sheetViews>
  <sheetFormatPr defaultRowHeight="15" x14ac:dyDescent="0.25"/>
  <cols>
    <col min="1" max="1" width="9.140625" style="2"/>
    <col min="2" max="2" width="6.28515625" style="2" customWidth="1"/>
    <col min="3" max="3" width="82.28515625" style="2" customWidth="1"/>
    <col min="4" max="4" width="47" style="2" customWidth="1"/>
    <col min="5" max="6" width="9.140625" style="2"/>
    <col min="7" max="7" width="5.85546875" style="2" customWidth="1"/>
    <col min="8" max="8" width="4.42578125" style="2" customWidth="1"/>
    <col min="9" max="9" width="5.7109375" style="2" customWidth="1"/>
    <col min="10" max="10" width="5.28515625" style="2" bestFit="1" customWidth="1"/>
    <col min="11" max="11" width="5.28515625" style="2" customWidth="1"/>
    <col min="12" max="15" width="5.28515625" style="2" bestFit="1" customWidth="1"/>
    <col min="16" max="19" width="5.28515625" style="2" customWidth="1"/>
    <col min="20" max="27" width="5.28515625" style="2" bestFit="1" customWidth="1"/>
    <col min="28" max="31" width="5.28515625" style="2" customWidth="1"/>
    <col min="32" max="36" width="5.28515625" style="2" bestFit="1" customWidth="1"/>
    <col min="37" max="37" width="2.28515625" style="2" customWidth="1"/>
    <col min="38" max="38" width="3.85546875" style="2" bestFit="1" customWidth="1"/>
    <col min="39" max="39" width="9.140625" style="2"/>
    <col min="40" max="40" width="14" style="2" customWidth="1"/>
    <col min="41" max="41" width="14.7109375" style="2" bestFit="1" customWidth="1"/>
    <col min="42" max="16384" width="9.140625" style="2"/>
  </cols>
  <sheetData>
    <row r="1" spans="1:44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24" thickBot="1" x14ac:dyDescent="0.3">
      <c r="A2" s="3"/>
      <c r="B2" s="90" t="s">
        <v>55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2"/>
      <c r="AR2" s="3"/>
    </row>
    <row r="3" spans="1:44" ht="23.25" x14ac:dyDescent="0.25">
      <c r="A3" s="3"/>
      <c r="B3" s="4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3"/>
      <c r="AP3" s="3"/>
      <c r="AQ3" s="7"/>
      <c r="AR3" s="3"/>
    </row>
    <row r="4" spans="1:44" ht="23.25" x14ac:dyDescent="0.25">
      <c r="A4" s="3"/>
      <c r="B4" s="4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3"/>
      <c r="AO4" s="3"/>
      <c r="AP4" s="8"/>
      <c r="AQ4" s="7"/>
      <c r="AR4" s="3"/>
    </row>
    <row r="5" spans="1:44" x14ac:dyDescent="0.25">
      <c r="A5" s="3"/>
      <c r="B5" s="9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10"/>
      <c r="AQ5" s="11"/>
      <c r="AR5" s="3"/>
    </row>
    <row r="6" spans="1:44" ht="15.75" thickBot="1" x14ac:dyDescent="0.3">
      <c r="A6" s="3"/>
      <c r="B6" s="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10"/>
      <c r="AQ6" s="11"/>
      <c r="AR6" s="3"/>
    </row>
    <row r="7" spans="1:44" ht="15.75" thickBot="1" x14ac:dyDescent="0.3">
      <c r="A7" s="3"/>
      <c r="B7" s="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0"/>
      <c r="AO7" s="3" t="s">
        <v>0</v>
      </c>
      <c r="AP7" s="12"/>
      <c r="AQ7" s="11"/>
      <c r="AR7" s="3"/>
    </row>
    <row r="8" spans="1:44" ht="21" x14ac:dyDescent="0.25">
      <c r="A8" s="3"/>
      <c r="B8" s="9"/>
      <c r="C8" s="3"/>
      <c r="D8" s="3"/>
      <c r="E8" s="3"/>
      <c r="F8" s="3"/>
      <c r="G8" s="13" t="s">
        <v>15</v>
      </c>
      <c r="H8" s="16" t="s">
        <v>15</v>
      </c>
      <c r="I8" s="16" t="s">
        <v>15</v>
      </c>
      <c r="J8" s="14" t="s">
        <v>15</v>
      </c>
      <c r="K8" s="15" t="s">
        <v>15</v>
      </c>
      <c r="L8" s="16" t="s">
        <v>15</v>
      </c>
      <c r="M8" s="16" t="s">
        <v>15</v>
      </c>
      <c r="N8" s="16" t="s">
        <v>15</v>
      </c>
      <c r="O8" s="16" t="s">
        <v>15</v>
      </c>
      <c r="P8" s="16" t="s">
        <v>15</v>
      </c>
      <c r="Q8" s="16" t="s">
        <v>15</v>
      </c>
      <c r="R8" s="16" t="s">
        <v>15</v>
      </c>
      <c r="S8" s="16" t="s">
        <v>15</v>
      </c>
      <c r="T8" s="16" t="s">
        <v>15</v>
      </c>
      <c r="U8" s="16" t="s">
        <v>15</v>
      </c>
      <c r="V8" s="16" t="s">
        <v>15</v>
      </c>
      <c r="W8" s="16" t="s">
        <v>15</v>
      </c>
      <c r="X8" s="16" t="s">
        <v>15</v>
      </c>
      <c r="Y8" s="16" t="s">
        <v>15</v>
      </c>
      <c r="Z8" s="16" t="s">
        <v>15</v>
      </c>
      <c r="AA8" s="16" t="s">
        <v>15</v>
      </c>
      <c r="AB8" s="16" t="s">
        <v>15</v>
      </c>
      <c r="AC8" s="16" t="s">
        <v>15</v>
      </c>
      <c r="AD8" s="16" t="s">
        <v>15</v>
      </c>
      <c r="AE8" s="16" t="s">
        <v>15</v>
      </c>
      <c r="AF8" s="16" t="s">
        <v>15</v>
      </c>
      <c r="AG8" s="16" t="s">
        <v>15</v>
      </c>
      <c r="AH8" s="16" t="s">
        <v>15</v>
      </c>
      <c r="AI8" s="16">
        <v>618</v>
      </c>
      <c r="AJ8" s="14">
        <v>510</v>
      </c>
      <c r="AK8" s="3"/>
      <c r="AL8" s="93" t="s">
        <v>1</v>
      </c>
      <c r="AM8" s="3"/>
      <c r="AN8" s="3"/>
      <c r="AO8" s="3" t="s">
        <v>2</v>
      </c>
      <c r="AP8" s="17" t="s">
        <v>16</v>
      </c>
      <c r="AQ8" s="18"/>
      <c r="AR8" s="3"/>
    </row>
    <row r="9" spans="1:44" ht="54" customHeight="1" thickBot="1" x14ac:dyDescent="0.3">
      <c r="A9" s="3"/>
      <c r="B9" s="9"/>
      <c r="C9" s="3"/>
      <c r="D9" s="3"/>
      <c r="E9" s="3"/>
      <c r="F9" s="3"/>
      <c r="G9" s="96" t="s">
        <v>3</v>
      </c>
      <c r="H9" s="87" t="s">
        <v>3</v>
      </c>
      <c r="I9" s="87" t="s">
        <v>3</v>
      </c>
      <c r="J9" s="87" t="s">
        <v>3</v>
      </c>
      <c r="K9" s="87" t="s">
        <v>3</v>
      </c>
      <c r="L9" s="87" t="s">
        <v>3</v>
      </c>
      <c r="M9" s="87" t="s">
        <v>3</v>
      </c>
      <c r="N9" s="87" t="s">
        <v>3</v>
      </c>
      <c r="O9" s="87" t="s">
        <v>3</v>
      </c>
      <c r="P9" s="87" t="s">
        <v>3</v>
      </c>
      <c r="Q9" s="87" t="s">
        <v>3</v>
      </c>
      <c r="R9" s="87" t="s">
        <v>3</v>
      </c>
      <c r="S9" s="87" t="s">
        <v>3</v>
      </c>
      <c r="T9" s="87" t="s">
        <v>3</v>
      </c>
      <c r="U9" s="87" t="s">
        <v>3</v>
      </c>
      <c r="V9" s="87" t="s">
        <v>3</v>
      </c>
      <c r="W9" s="87" t="s">
        <v>3</v>
      </c>
      <c r="X9" s="87" t="s">
        <v>3</v>
      </c>
      <c r="Y9" s="87" t="s">
        <v>3</v>
      </c>
      <c r="Z9" s="87" t="s">
        <v>3</v>
      </c>
      <c r="AA9" s="87" t="s">
        <v>3</v>
      </c>
      <c r="AB9" s="87" t="s">
        <v>3</v>
      </c>
      <c r="AC9" s="87" t="s">
        <v>3</v>
      </c>
      <c r="AD9" s="87" t="s">
        <v>3</v>
      </c>
      <c r="AE9" s="87" t="s">
        <v>3</v>
      </c>
      <c r="AF9" s="87" t="s">
        <v>3</v>
      </c>
      <c r="AG9" s="87" t="s">
        <v>3</v>
      </c>
      <c r="AH9" s="87" t="s">
        <v>3</v>
      </c>
      <c r="AI9" s="87" t="s">
        <v>3</v>
      </c>
      <c r="AJ9" s="102" t="s">
        <v>3</v>
      </c>
      <c r="AK9" s="19"/>
      <c r="AL9" s="94"/>
      <c r="AM9" s="20"/>
      <c r="AN9" s="21"/>
      <c r="AO9" s="3" t="s">
        <v>4</v>
      </c>
      <c r="AP9" s="22" t="s">
        <v>16</v>
      </c>
      <c r="AQ9" s="23"/>
      <c r="AR9" s="3"/>
    </row>
    <row r="10" spans="1:44" x14ac:dyDescent="0.25">
      <c r="A10" s="3"/>
      <c r="B10" s="9"/>
      <c r="C10" s="3"/>
      <c r="D10" s="3"/>
      <c r="E10" s="3"/>
      <c r="F10" s="3"/>
      <c r="G10" s="97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103"/>
      <c r="AK10" s="19"/>
      <c r="AL10" s="94"/>
      <c r="AM10" s="20"/>
      <c r="AN10" s="21"/>
      <c r="AO10" s="21"/>
      <c r="AP10" s="21"/>
      <c r="AQ10" s="23"/>
      <c r="AR10" s="3"/>
    </row>
    <row r="11" spans="1:44" x14ac:dyDescent="0.25">
      <c r="A11" s="3"/>
      <c r="B11" s="9"/>
      <c r="C11" s="3"/>
      <c r="D11" s="3"/>
      <c r="E11" s="3"/>
      <c r="F11" s="3"/>
      <c r="G11" s="98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8"/>
      <c r="AH11" s="88"/>
      <c r="AI11" s="88"/>
      <c r="AJ11" s="104"/>
      <c r="AK11" s="19"/>
      <c r="AL11" s="94"/>
      <c r="AM11" s="20"/>
      <c r="AN11" s="21"/>
      <c r="AO11" s="21"/>
      <c r="AP11" s="21"/>
      <c r="AQ11" s="23"/>
      <c r="AR11" s="3"/>
    </row>
    <row r="12" spans="1:44" ht="15.75" thickBot="1" x14ac:dyDescent="0.3">
      <c r="A12" s="3"/>
      <c r="B12" s="9"/>
      <c r="C12" s="24"/>
      <c r="D12" s="66"/>
      <c r="E12" s="25" t="s">
        <v>5</v>
      </c>
      <c r="F12" s="10"/>
      <c r="G12" s="99" t="s">
        <v>52</v>
      </c>
      <c r="H12" s="100"/>
      <c r="I12" s="100"/>
      <c r="J12" s="101"/>
      <c r="K12" s="100" t="s">
        <v>17</v>
      </c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1"/>
      <c r="AK12" s="19"/>
      <c r="AL12" s="95"/>
      <c r="AM12" s="20"/>
      <c r="AN12" s="21"/>
      <c r="AO12" s="21"/>
      <c r="AP12" s="21"/>
      <c r="AQ12" s="23"/>
      <c r="AR12" s="3"/>
    </row>
    <row r="13" spans="1:44" x14ac:dyDescent="0.25">
      <c r="A13" s="3"/>
      <c r="B13" s="9"/>
      <c r="C13" s="3"/>
      <c r="D13" s="3"/>
      <c r="E13" s="3"/>
      <c r="F13" s="3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26"/>
      <c r="AM13" s="20"/>
      <c r="AN13" s="21"/>
      <c r="AO13" s="21"/>
      <c r="AP13" s="21"/>
      <c r="AQ13" s="23"/>
      <c r="AR13" s="3"/>
    </row>
    <row r="14" spans="1:44" ht="15.75" thickBot="1" x14ac:dyDescent="0.3">
      <c r="A14" s="27"/>
      <c r="B14" s="28"/>
      <c r="C14" s="29" t="s">
        <v>22</v>
      </c>
      <c r="D14" s="29" t="s">
        <v>19</v>
      </c>
      <c r="E14" s="54" t="s">
        <v>6</v>
      </c>
      <c r="F14" s="27"/>
      <c r="G14" s="105" t="s">
        <v>7</v>
      </c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21"/>
      <c r="AL14" s="30"/>
      <c r="AM14" s="21"/>
      <c r="AN14" s="105" t="s">
        <v>8</v>
      </c>
      <c r="AO14" s="105"/>
      <c r="AP14" s="105"/>
      <c r="AQ14" s="31"/>
      <c r="AR14" s="27"/>
    </row>
    <row r="15" spans="1:44" ht="14.25" customHeight="1" x14ac:dyDescent="0.25">
      <c r="A15" s="3"/>
      <c r="B15" s="9"/>
      <c r="C15" s="64" t="s">
        <v>18</v>
      </c>
      <c r="D15" s="71"/>
      <c r="E15" s="65"/>
      <c r="F15" s="34"/>
      <c r="G15" s="106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8"/>
      <c r="AK15" s="35"/>
      <c r="AL15" s="55"/>
      <c r="AM15" s="3"/>
      <c r="AN15" s="106"/>
      <c r="AO15" s="107"/>
      <c r="AP15" s="108"/>
      <c r="AQ15" s="18"/>
      <c r="AR15" s="3"/>
    </row>
    <row r="16" spans="1:44" x14ac:dyDescent="0.25">
      <c r="A16" s="3"/>
      <c r="B16" s="9"/>
      <c r="C16" s="37" t="s">
        <v>20</v>
      </c>
      <c r="D16" s="70" t="s">
        <v>48</v>
      </c>
      <c r="E16" s="38" t="s">
        <v>68</v>
      </c>
      <c r="F16" s="39"/>
      <c r="G16" s="40" t="str">
        <f>IF(AND(G17="",G18="",G19=""),"",IF(OR(G17="fout",G18="fout",G19="fout")=TRUE,"X",IF(OR(G17="let op",G18="let op",G19="let op")=TRUE,"!","V")))</f>
        <v/>
      </c>
      <c r="H16" s="41" t="str">
        <f t="shared" ref="H16:AJ16" si="0">IF(AND(H17="",H18="",H19=""),"",IF(OR(H17="fout",H18="fout",H19="fout")=TRUE,"X",IF(OR(H17="let op",H18="let op",H19="let op")=TRUE,"!","V")))</f>
        <v/>
      </c>
      <c r="I16" s="41" t="str">
        <f t="shared" si="0"/>
        <v/>
      </c>
      <c r="J16" s="41" t="str">
        <f t="shared" si="0"/>
        <v/>
      </c>
      <c r="K16" s="42" t="str">
        <f t="shared" si="0"/>
        <v/>
      </c>
      <c r="L16" s="40" t="str">
        <f t="shared" si="0"/>
        <v/>
      </c>
      <c r="M16" s="41" t="str">
        <f t="shared" si="0"/>
        <v/>
      </c>
      <c r="N16" s="41" t="str">
        <f t="shared" si="0"/>
        <v/>
      </c>
      <c r="O16" s="41" t="str">
        <f t="shared" si="0"/>
        <v/>
      </c>
      <c r="P16" s="42" t="str">
        <f t="shared" si="0"/>
        <v/>
      </c>
      <c r="Q16" s="40" t="str">
        <f t="shared" si="0"/>
        <v/>
      </c>
      <c r="R16" s="41" t="str">
        <f t="shared" si="0"/>
        <v/>
      </c>
      <c r="S16" s="41" t="str">
        <f t="shared" si="0"/>
        <v/>
      </c>
      <c r="T16" s="41" t="str">
        <f t="shared" si="0"/>
        <v/>
      </c>
      <c r="U16" s="42" t="str">
        <f t="shared" si="0"/>
        <v/>
      </c>
      <c r="V16" s="40" t="str">
        <f t="shared" si="0"/>
        <v/>
      </c>
      <c r="W16" s="41" t="str">
        <f t="shared" si="0"/>
        <v/>
      </c>
      <c r="X16" s="41" t="str">
        <f t="shared" si="0"/>
        <v/>
      </c>
      <c r="Y16" s="41" t="str">
        <f t="shared" si="0"/>
        <v/>
      </c>
      <c r="Z16" s="42" t="str">
        <f t="shared" si="0"/>
        <v/>
      </c>
      <c r="AA16" s="40" t="str">
        <f t="shared" si="0"/>
        <v/>
      </c>
      <c r="AB16" s="41" t="str">
        <f t="shared" si="0"/>
        <v/>
      </c>
      <c r="AC16" s="41" t="str">
        <f t="shared" si="0"/>
        <v/>
      </c>
      <c r="AD16" s="41" t="str">
        <f t="shared" si="0"/>
        <v/>
      </c>
      <c r="AE16" s="42" t="str">
        <f t="shared" si="0"/>
        <v/>
      </c>
      <c r="AF16" s="41" t="str">
        <f t="shared" si="0"/>
        <v/>
      </c>
      <c r="AG16" s="41" t="str">
        <f t="shared" si="0"/>
        <v/>
      </c>
      <c r="AH16" s="41" t="str">
        <f t="shared" si="0"/>
        <v/>
      </c>
      <c r="AI16" s="41" t="str">
        <f t="shared" si="0"/>
        <v/>
      </c>
      <c r="AJ16" s="42" t="str">
        <f t="shared" si="0"/>
        <v/>
      </c>
      <c r="AK16" s="5"/>
      <c r="AL16" s="43" t="str">
        <f>IF(COUNTIF(G16:AJ16,"X")&gt;(COUNTA(G16:AJ16)*0.1),"NEE","JA")</f>
        <v>JA</v>
      </c>
      <c r="AM16" s="44"/>
      <c r="AN16" s="112"/>
      <c r="AO16" s="113"/>
      <c r="AP16" s="114"/>
      <c r="AQ16" s="18"/>
      <c r="AR16" s="3"/>
    </row>
    <row r="17" spans="1:44" x14ac:dyDescent="0.25">
      <c r="A17" s="3"/>
      <c r="B17" s="9"/>
      <c r="C17" s="45" t="s">
        <v>69</v>
      </c>
      <c r="D17" s="73" t="s">
        <v>60</v>
      </c>
      <c r="E17" s="44"/>
      <c r="F17" s="46"/>
      <c r="G17" s="47"/>
      <c r="H17" s="59"/>
      <c r="I17" s="48"/>
      <c r="J17" s="48"/>
      <c r="K17" s="49"/>
      <c r="L17" s="47"/>
      <c r="M17" s="48"/>
      <c r="N17" s="48"/>
      <c r="O17" s="48"/>
      <c r="P17" s="49"/>
      <c r="Q17" s="47"/>
      <c r="R17" s="48"/>
      <c r="S17" s="48"/>
      <c r="T17" s="48"/>
      <c r="U17" s="49"/>
      <c r="V17" s="47"/>
      <c r="W17" s="48"/>
      <c r="X17" s="48"/>
      <c r="Y17" s="48"/>
      <c r="Z17" s="49"/>
      <c r="AA17" s="47"/>
      <c r="AB17" s="48"/>
      <c r="AC17" s="48"/>
      <c r="AD17" s="48"/>
      <c r="AE17" s="49"/>
      <c r="AF17" s="48"/>
      <c r="AG17" s="48"/>
      <c r="AH17" s="48"/>
      <c r="AI17" s="48"/>
      <c r="AJ17" s="49"/>
      <c r="AK17" s="5"/>
      <c r="AL17" s="36"/>
      <c r="AM17" s="44"/>
      <c r="AN17" s="109"/>
      <c r="AO17" s="110"/>
      <c r="AP17" s="111"/>
      <c r="AQ17" s="18"/>
      <c r="AR17" s="3"/>
    </row>
    <row r="18" spans="1:44" x14ac:dyDescent="0.25">
      <c r="A18" s="3"/>
      <c r="B18" s="9"/>
      <c r="C18" s="45" t="s">
        <v>70</v>
      </c>
      <c r="D18" s="73" t="s">
        <v>59</v>
      </c>
      <c r="E18" s="44"/>
      <c r="F18" s="46"/>
      <c r="G18" s="47"/>
      <c r="H18" s="59"/>
      <c r="I18" s="48"/>
      <c r="J18" s="48"/>
      <c r="K18" s="49"/>
      <c r="L18" s="47"/>
      <c r="M18" s="48"/>
      <c r="N18" s="48"/>
      <c r="O18" s="48"/>
      <c r="P18" s="49"/>
      <c r="Q18" s="47"/>
      <c r="R18" s="48"/>
      <c r="S18" s="48"/>
      <c r="T18" s="48"/>
      <c r="U18" s="49"/>
      <c r="V18" s="47"/>
      <c r="W18" s="48"/>
      <c r="X18" s="48"/>
      <c r="Y18" s="48"/>
      <c r="Z18" s="49"/>
      <c r="AA18" s="47"/>
      <c r="AB18" s="48"/>
      <c r="AC18" s="48"/>
      <c r="AD18" s="48"/>
      <c r="AE18" s="49"/>
      <c r="AF18" s="48"/>
      <c r="AG18" s="48"/>
      <c r="AH18" s="48"/>
      <c r="AI18" s="48"/>
      <c r="AJ18" s="49"/>
      <c r="AK18" s="5"/>
      <c r="AL18" s="36"/>
      <c r="AM18" s="44"/>
      <c r="AN18" s="109"/>
      <c r="AO18" s="110"/>
      <c r="AP18" s="111"/>
      <c r="AQ18" s="18"/>
      <c r="AR18" s="3"/>
    </row>
    <row r="19" spans="1:44" x14ac:dyDescent="0.25">
      <c r="A19" s="3"/>
      <c r="B19" s="9"/>
      <c r="C19" s="50" t="s">
        <v>71</v>
      </c>
      <c r="D19" s="79" t="s">
        <v>58</v>
      </c>
      <c r="E19" s="75"/>
      <c r="F19" s="46"/>
      <c r="G19" s="47"/>
      <c r="H19" s="59"/>
      <c r="I19" s="48"/>
      <c r="J19" s="48"/>
      <c r="K19" s="49"/>
      <c r="L19" s="47"/>
      <c r="M19" s="48"/>
      <c r="N19" s="48"/>
      <c r="O19" s="48"/>
      <c r="P19" s="49"/>
      <c r="Q19" s="47"/>
      <c r="R19" s="48"/>
      <c r="S19" s="48"/>
      <c r="T19" s="48"/>
      <c r="U19" s="49"/>
      <c r="V19" s="47"/>
      <c r="W19" s="48"/>
      <c r="X19" s="48"/>
      <c r="Y19" s="48"/>
      <c r="Z19" s="49"/>
      <c r="AA19" s="47"/>
      <c r="AB19" s="48"/>
      <c r="AC19" s="48"/>
      <c r="AD19" s="48"/>
      <c r="AE19" s="49"/>
      <c r="AF19" s="48"/>
      <c r="AG19" s="48"/>
      <c r="AH19" s="48"/>
      <c r="AI19" s="48"/>
      <c r="AJ19" s="49"/>
      <c r="AK19" s="5"/>
      <c r="AL19" s="36"/>
      <c r="AM19" s="44"/>
      <c r="AN19" s="109"/>
      <c r="AO19" s="110"/>
      <c r="AP19" s="111"/>
      <c r="AQ19" s="18"/>
      <c r="AR19" s="3"/>
    </row>
    <row r="20" spans="1:44" x14ac:dyDescent="0.25">
      <c r="A20" s="3"/>
      <c r="B20" s="9"/>
      <c r="C20" s="74" t="s">
        <v>21</v>
      </c>
      <c r="D20" s="72" t="s">
        <v>56</v>
      </c>
      <c r="E20" s="38" t="s">
        <v>68</v>
      </c>
      <c r="F20" s="39"/>
      <c r="G20" s="40" t="str">
        <f>IF(AND(G21="",G22="",G23=""),"",IF(OR(G21="fout",G22="fout",G23="fout")=TRUE,"X",IF(OR(G21="let op",G22="let op",G23="let op")=TRUE,"!","V")))</f>
        <v/>
      </c>
      <c r="H20" s="41" t="str">
        <f t="shared" ref="H20:AJ20" si="1">IF(AND(H21="",H22="",H23=""),"",IF(OR(H21="fout",H22="fout",H23="fout")=TRUE,"X",IF(OR(H21="let op",H22="let op",H23="let op")=TRUE,"!","V")))</f>
        <v/>
      </c>
      <c r="I20" s="41" t="str">
        <f t="shared" si="1"/>
        <v/>
      </c>
      <c r="J20" s="41" t="str">
        <f t="shared" si="1"/>
        <v/>
      </c>
      <c r="K20" s="42" t="str">
        <f t="shared" si="1"/>
        <v/>
      </c>
      <c r="L20" s="40" t="str">
        <f t="shared" si="1"/>
        <v/>
      </c>
      <c r="M20" s="41" t="str">
        <f t="shared" si="1"/>
        <v/>
      </c>
      <c r="N20" s="41" t="str">
        <f t="shared" si="1"/>
        <v/>
      </c>
      <c r="O20" s="41" t="str">
        <f t="shared" si="1"/>
        <v/>
      </c>
      <c r="P20" s="42" t="str">
        <f t="shared" si="1"/>
        <v/>
      </c>
      <c r="Q20" s="40" t="str">
        <f t="shared" si="1"/>
        <v/>
      </c>
      <c r="R20" s="41" t="str">
        <f t="shared" si="1"/>
        <v/>
      </c>
      <c r="S20" s="41" t="str">
        <f t="shared" si="1"/>
        <v/>
      </c>
      <c r="T20" s="41" t="str">
        <f t="shared" si="1"/>
        <v/>
      </c>
      <c r="U20" s="42" t="str">
        <f t="shared" si="1"/>
        <v/>
      </c>
      <c r="V20" s="40" t="str">
        <f t="shared" si="1"/>
        <v/>
      </c>
      <c r="W20" s="41" t="str">
        <f t="shared" si="1"/>
        <v/>
      </c>
      <c r="X20" s="41" t="str">
        <f t="shared" si="1"/>
        <v/>
      </c>
      <c r="Y20" s="41" t="str">
        <f t="shared" si="1"/>
        <v/>
      </c>
      <c r="Z20" s="42" t="str">
        <f t="shared" si="1"/>
        <v/>
      </c>
      <c r="AA20" s="40" t="str">
        <f t="shared" si="1"/>
        <v/>
      </c>
      <c r="AB20" s="41" t="str">
        <f t="shared" si="1"/>
        <v/>
      </c>
      <c r="AC20" s="41" t="str">
        <f t="shared" si="1"/>
        <v/>
      </c>
      <c r="AD20" s="41" t="str">
        <f t="shared" si="1"/>
        <v/>
      </c>
      <c r="AE20" s="42" t="str">
        <f t="shared" si="1"/>
        <v/>
      </c>
      <c r="AF20" s="41" t="str">
        <f t="shared" si="1"/>
        <v/>
      </c>
      <c r="AG20" s="41" t="str">
        <f t="shared" si="1"/>
        <v/>
      </c>
      <c r="AH20" s="41" t="str">
        <f t="shared" si="1"/>
        <v/>
      </c>
      <c r="AI20" s="41" t="str">
        <f t="shared" si="1"/>
        <v/>
      </c>
      <c r="AJ20" s="42" t="str">
        <f t="shared" si="1"/>
        <v/>
      </c>
      <c r="AK20" s="5"/>
      <c r="AL20" s="43" t="str">
        <f>IF(COUNTIF(G20:AJ20,"X")&gt;(COUNTA(G20:AJ20)*0.1),"NEE","JA")</f>
        <v>JA</v>
      </c>
      <c r="AM20" s="44"/>
      <c r="AN20" s="112"/>
      <c r="AO20" s="113"/>
      <c r="AP20" s="114"/>
      <c r="AQ20" s="18"/>
      <c r="AR20" s="3"/>
    </row>
    <row r="21" spans="1:44" x14ac:dyDescent="0.25">
      <c r="A21" s="3"/>
      <c r="B21" s="9"/>
      <c r="C21" s="45" t="s">
        <v>72</v>
      </c>
      <c r="D21" s="72" t="s">
        <v>57</v>
      </c>
      <c r="E21" s="44"/>
      <c r="F21" s="46"/>
      <c r="G21" s="47"/>
      <c r="H21" s="59"/>
      <c r="I21" s="48"/>
      <c r="J21" s="48"/>
      <c r="K21" s="49"/>
      <c r="L21" s="47"/>
      <c r="M21" s="48"/>
      <c r="N21" s="48"/>
      <c r="O21" s="48"/>
      <c r="P21" s="49"/>
      <c r="Q21" s="47"/>
      <c r="R21" s="48"/>
      <c r="S21" s="48"/>
      <c r="T21" s="48"/>
      <c r="U21" s="49"/>
      <c r="V21" s="47"/>
      <c r="W21" s="48"/>
      <c r="X21" s="48"/>
      <c r="Y21" s="48"/>
      <c r="Z21" s="49"/>
      <c r="AA21" s="47"/>
      <c r="AB21" s="48"/>
      <c r="AC21" s="48"/>
      <c r="AD21" s="48"/>
      <c r="AE21" s="49"/>
      <c r="AF21" s="48"/>
      <c r="AG21" s="48"/>
      <c r="AH21" s="48"/>
      <c r="AI21" s="48"/>
      <c r="AJ21" s="49"/>
      <c r="AK21" s="5"/>
      <c r="AL21" s="36"/>
      <c r="AM21" s="44"/>
      <c r="AN21" s="109"/>
      <c r="AO21" s="110"/>
      <c r="AP21" s="111"/>
      <c r="AQ21" s="18"/>
      <c r="AR21" s="3"/>
    </row>
    <row r="22" spans="1:44" x14ac:dyDescent="0.25">
      <c r="A22" s="3"/>
      <c r="B22" s="9"/>
      <c r="C22" s="45" t="s">
        <v>73</v>
      </c>
      <c r="D22" s="69"/>
      <c r="E22" s="44"/>
      <c r="F22" s="46"/>
      <c r="G22" s="47"/>
      <c r="H22" s="59"/>
      <c r="I22" s="48"/>
      <c r="J22" s="48"/>
      <c r="K22" s="49"/>
      <c r="L22" s="47"/>
      <c r="M22" s="48"/>
      <c r="N22" s="48"/>
      <c r="O22" s="48"/>
      <c r="P22" s="49"/>
      <c r="Q22" s="47"/>
      <c r="R22" s="48"/>
      <c r="S22" s="48"/>
      <c r="T22" s="48"/>
      <c r="U22" s="49"/>
      <c r="V22" s="47"/>
      <c r="W22" s="48"/>
      <c r="X22" s="48"/>
      <c r="Y22" s="48"/>
      <c r="Z22" s="49"/>
      <c r="AA22" s="47"/>
      <c r="AB22" s="48"/>
      <c r="AC22" s="48"/>
      <c r="AD22" s="48"/>
      <c r="AE22" s="49"/>
      <c r="AF22" s="48"/>
      <c r="AG22" s="48"/>
      <c r="AH22" s="48"/>
      <c r="AI22" s="48"/>
      <c r="AJ22" s="49"/>
      <c r="AK22" s="5"/>
      <c r="AL22" s="36"/>
      <c r="AM22" s="44"/>
      <c r="AN22" s="109"/>
      <c r="AO22" s="110"/>
      <c r="AP22" s="111"/>
      <c r="AQ22" s="18"/>
      <c r="AR22" s="3"/>
    </row>
    <row r="23" spans="1:44" x14ac:dyDescent="0.25">
      <c r="A23" s="3"/>
      <c r="B23" s="9"/>
      <c r="C23" s="45" t="s">
        <v>47</v>
      </c>
      <c r="D23" s="69"/>
      <c r="E23" s="44"/>
      <c r="F23" s="46"/>
      <c r="G23" s="47"/>
      <c r="H23" s="59"/>
      <c r="I23" s="48"/>
      <c r="J23" s="48"/>
      <c r="K23" s="49"/>
      <c r="L23" s="47"/>
      <c r="M23" s="48"/>
      <c r="N23" s="48"/>
      <c r="O23" s="48"/>
      <c r="P23" s="49"/>
      <c r="Q23" s="47"/>
      <c r="R23" s="48"/>
      <c r="S23" s="48"/>
      <c r="T23" s="48"/>
      <c r="U23" s="49"/>
      <c r="V23" s="47"/>
      <c r="W23" s="48"/>
      <c r="X23" s="48"/>
      <c r="Y23" s="48"/>
      <c r="Z23" s="49"/>
      <c r="AA23" s="47"/>
      <c r="AB23" s="48"/>
      <c r="AC23" s="48"/>
      <c r="AD23" s="48"/>
      <c r="AE23" s="49"/>
      <c r="AF23" s="48"/>
      <c r="AG23" s="48"/>
      <c r="AH23" s="48"/>
      <c r="AI23" s="48"/>
      <c r="AJ23" s="49"/>
      <c r="AK23" s="5"/>
      <c r="AL23" s="36"/>
      <c r="AM23" s="44"/>
      <c r="AN23" s="109"/>
      <c r="AO23" s="110"/>
      <c r="AP23" s="111"/>
      <c r="AQ23" s="18"/>
      <c r="AR23" s="3"/>
    </row>
    <row r="24" spans="1:44" x14ac:dyDescent="0.25">
      <c r="A24" s="3"/>
      <c r="B24" s="9"/>
      <c r="C24" s="37" t="s">
        <v>23</v>
      </c>
      <c r="D24" s="68" t="s">
        <v>50</v>
      </c>
      <c r="E24" s="38" t="s">
        <v>68</v>
      </c>
      <c r="F24" s="39"/>
      <c r="G24" s="40" t="str">
        <f>IF(AND(G25="",G26=""),"",IF(OR(G25="fout",G26="fout")=TRUE,"X",IF(OR(G25="let op",G26="let op")=TRUE,"!","V")))</f>
        <v/>
      </c>
      <c r="H24" s="41" t="str">
        <f t="shared" ref="H24:AJ24" si="2">IF(AND(H25="",H26=""),"",IF(OR(H25="fout",H26="fout")=TRUE,"X",IF(OR(H25="let op",H26="let op")=TRUE,"!","V")))</f>
        <v/>
      </c>
      <c r="I24" s="41" t="str">
        <f t="shared" si="2"/>
        <v/>
      </c>
      <c r="J24" s="41" t="str">
        <f t="shared" si="2"/>
        <v/>
      </c>
      <c r="K24" s="42" t="str">
        <f t="shared" si="2"/>
        <v/>
      </c>
      <c r="L24" s="40" t="str">
        <f t="shared" si="2"/>
        <v/>
      </c>
      <c r="M24" s="41" t="str">
        <f t="shared" si="2"/>
        <v/>
      </c>
      <c r="N24" s="41" t="str">
        <f t="shared" si="2"/>
        <v/>
      </c>
      <c r="O24" s="41" t="str">
        <f t="shared" si="2"/>
        <v/>
      </c>
      <c r="P24" s="42" t="str">
        <f t="shared" si="2"/>
        <v/>
      </c>
      <c r="Q24" s="40" t="str">
        <f t="shared" si="2"/>
        <v/>
      </c>
      <c r="R24" s="41" t="str">
        <f t="shared" si="2"/>
        <v/>
      </c>
      <c r="S24" s="41" t="str">
        <f t="shared" si="2"/>
        <v/>
      </c>
      <c r="T24" s="41" t="str">
        <f t="shared" si="2"/>
        <v/>
      </c>
      <c r="U24" s="42" t="str">
        <f t="shared" si="2"/>
        <v/>
      </c>
      <c r="V24" s="40" t="str">
        <f t="shared" si="2"/>
        <v/>
      </c>
      <c r="W24" s="41" t="str">
        <f t="shared" si="2"/>
        <v/>
      </c>
      <c r="X24" s="41" t="str">
        <f t="shared" si="2"/>
        <v/>
      </c>
      <c r="Y24" s="41" t="str">
        <f t="shared" si="2"/>
        <v/>
      </c>
      <c r="Z24" s="42" t="str">
        <f t="shared" si="2"/>
        <v/>
      </c>
      <c r="AA24" s="40" t="str">
        <f t="shared" si="2"/>
        <v/>
      </c>
      <c r="AB24" s="41" t="str">
        <f t="shared" si="2"/>
        <v/>
      </c>
      <c r="AC24" s="41" t="str">
        <f t="shared" si="2"/>
        <v/>
      </c>
      <c r="AD24" s="41" t="str">
        <f t="shared" si="2"/>
        <v/>
      </c>
      <c r="AE24" s="42" t="str">
        <f t="shared" si="2"/>
        <v/>
      </c>
      <c r="AF24" s="41" t="str">
        <f t="shared" si="2"/>
        <v/>
      </c>
      <c r="AG24" s="41" t="str">
        <f t="shared" si="2"/>
        <v/>
      </c>
      <c r="AH24" s="41" t="str">
        <f t="shared" si="2"/>
        <v/>
      </c>
      <c r="AI24" s="41" t="str">
        <f t="shared" si="2"/>
        <v/>
      </c>
      <c r="AJ24" s="42" t="str">
        <f t="shared" si="2"/>
        <v/>
      </c>
      <c r="AK24" s="5"/>
      <c r="AL24" s="43" t="str">
        <f>IF(COUNTIF(G24:AJ24,"X")&gt;(COUNTA(G24:AJ24)*0.1),"NEE","JA")</f>
        <v>JA</v>
      </c>
      <c r="AM24" s="44"/>
      <c r="AN24" s="112"/>
      <c r="AO24" s="113"/>
      <c r="AP24" s="114"/>
      <c r="AQ24" s="18"/>
      <c r="AR24" s="3"/>
    </row>
    <row r="25" spans="1:44" x14ac:dyDescent="0.25">
      <c r="A25" s="3"/>
      <c r="B25" s="9"/>
      <c r="C25" s="45" t="s">
        <v>74</v>
      </c>
      <c r="D25" s="69"/>
      <c r="E25" s="44"/>
      <c r="F25" s="46"/>
      <c r="G25" s="47"/>
      <c r="H25" s="59"/>
      <c r="I25" s="48"/>
      <c r="J25" s="48"/>
      <c r="K25" s="49"/>
      <c r="L25" s="47"/>
      <c r="M25" s="48"/>
      <c r="N25" s="48"/>
      <c r="O25" s="48"/>
      <c r="P25" s="49"/>
      <c r="Q25" s="47"/>
      <c r="R25" s="48"/>
      <c r="S25" s="48"/>
      <c r="T25" s="48"/>
      <c r="U25" s="49"/>
      <c r="V25" s="47"/>
      <c r="W25" s="48"/>
      <c r="X25" s="48"/>
      <c r="Y25" s="48"/>
      <c r="Z25" s="49"/>
      <c r="AA25" s="47"/>
      <c r="AB25" s="48"/>
      <c r="AC25" s="48"/>
      <c r="AD25" s="48"/>
      <c r="AE25" s="49"/>
      <c r="AF25" s="48"/>
      <c r="AG25" s="48"/>
      <c r="AH25" s="48"/>
      <c r="AI25" s="48"/>
      <c r="AJ25" s="49"/>
      <c r="AK25" s="5"/>
      <c r="AL25" s="36"/>
      <c r="AM25" s="44"/>
      <c r="AN25" s="109"/>
      <c r="AO25" s="110"/>
      <c r="AP25" s="111"/>
      <c r="AQ25" s="18"/>
      <c r="AR25" s="3"/>
    </row>
    <row r="26" spans="1:44" x14ac:dyDescent="0.25">
      <c r="A26" s="3"/>
      <c r="B26" s="9"/>
      <c r="C26" s="45" t="s">
        <v>75</v>
      </c>
      <c r="D26" s="69"/>
      <c r="E26" s="44"/>
      <c r="F26" s="46"/>
      <c r="G26" s="47"/>
      <c r="H26" s="59"/>
      <c r="I26" s="48"/>
      <c r="J26" s="48"/>
      <c r="K26" s="49"/>
      <c r="L26" s="47"/>
      <c r="M26" s="48"/>
      <c r="N26" s="48"/>
      <c r="O26" s="48"/>
      <c r="P26" s="49"/>
      <c r="Q26" s="47"/>
      <c r="R26" s="48"/>
      <c r="S26" s="48"/>
      <c r="T26" s="48"/>
      <c r="U26" s="49"/>
      <c r="V26" s="47"/>
      <c r="W26" s="48"/>
      <c r="X26" s="48"/>
      <c r="Y26" s="48"/>
      <c r="Z26" s="49"/>
      <c r="AA26" s="47"/>
      <c r="AB26" s="48"/>
      <c r="AC26" s="48"/>
      <c r="AD26" s="48"/>
      <c r="AE26" s="49"/>
      <c r="AF26" s="48"/>
      <c r="AG26" s="48"/>
      <c r="AH26" s="48"/>
      <c r="AI26" s="48"/>
      <c r="AJ26" s="49"/>
      <c r="AK26" s="5"/>
      <c r="AL26" s="36"/>
      <c r="AM26" s="44"/>
      <c r="AN26" s="109"/>
      <c r="AO26" s="110"/>
      <c r="AP26" s="111"/>
      <c r="AQ26" s="18"/>
      <c r="AR26" s="3"/>
    </row>
    <row r="27" spans="1:44" x14ac:dyDescent="0.25">
      <c r="A27" s="3"/>
      <c r="B27" s="9"/>
      <c r="C27" s="37" t="s">
        <v>25</v>
      </c>
      <c r="D27" s="68" t="s">
        <v>24</v>
      </c>
      <c r="E27" s="38" t="s">
        <v>68</v>
      </c>
      <c r="F27" s="39"/>
      <c r="G27" s="40" t="str">
        <f>IF(AND(G28="",G29=""),"",IF(OR(G28="fout",G29="fout")=TRUE,"X",IF(OR(G28="let op",G29="let op")=TRUE,"!","V")))</f>
        <v/>
      </c>
      <c r="H27" s="41" t="str">
        <f t="shared" ref="H27:AJ27" si="3">IF(AND(H28="",H29=""),"",IF(OR(H28="fout",H29="fout")=TRUE,"X",IF(OR(H28="let op",H29="let op")=TRUE,"!","V")))</f>
        <v/>
      </c>
      <c r="I27" s="41" t="str">
        <f t="shared" si="3"/>
        <v/>
      </c>
      <c r="J27" s="41" t="str">
        <f t="shared" si="3"/>
        <v/>
      </c>
      <c r="K27" s="42" t="str">
        <f t="shared" si="3"/>
        <v/>
      </c>
      <c r="L27" s="40" t="str">
        <f t="shared" si="3"/>
        <v/>
      </c>
      <c r="M27" s="41" t="str">
        <f t="shared" si="3"/>
        <v/>
      </c>
      <c r="N27" s="41" t="str">
        <f t="shared" si="3"/>
        <v/>
      </c>
      <c r="O27" s="41" t="str">
        <f t="shared" si="3"/>
        <v/>
      </c>
      <c r="P27" s="42" t="str">
        <f t="shared" si="3"/>
        <v/>
      </c>
      <c r="Q27" s="40" t="str">
        <f t="shared" si="3"/>
        <v/>
      </c>
      <c r="R27" s="41" t="str">
        <f t="shared" si="3"/>
        <v/>
      </c>
      <c r="S27" s="41" t="str">
        <f t="shared" si="3"/>
        <v/>
      </c>
      <c r="T27" s="41" t="str">
        <f t="shared" si="3"/>
        <v/>
      </c>
      <c r="U27" s="42" t="str">
        <f t="shared" si="3"/>
        <v/>
      </c>
      <c r="V27" s="40" t="str">
        <f t="shared" si="3"/>
        <v/>
      </c>
      <c r="W27" s="41" t="str">
        <f t="shared" si="3"/>
        <v/>
      </c>
      <c r="X27" s="41" t="str">
        <f t="shared" si="3"/>
        <v/>
      </c>
      <c r="Y27" s="41" t="str">
        <f t="shared" si="3"/>
        <v/>
      </c>
      <c r="Z27" s="42" t="str">
        <f t="shared" si="3"/>
        <v/>
      </c>
      <c r="AA27" s="40" t="str">
        <f t="shared" si="3"/>
        <v/>
      </c>
      <c r="AB27" s="41" t="str">
        <f t="shared" si="3"/>
        <v/>
      </c>
      <c r="AC27" s="41" t="str">
        <f t="shared" si="3"/>
        <v/>
      </c>
      <c r="AD27" s="41" t="str">
        <f t="shared" si="3"/>
        <v/>
      </c>
      <c r="AE27" s="42" t="str">
        <f t="shared" si="3"/>
        <v/>
      </c>
      <c r="AF27" s="41" t="str">
        <f t="shared" si="3"/>
        <v/>
      </c>
      <c r="AG27" s="41" t="str">
        <f t="shared" si="3"/>
        <v/>
      </c>
      <c r="AH27" s="41" t="str">
        <f t="shared" si="3"/>
        <v/>
      </c>
      <c r="AI27" s="41" t="str">
        <f t="shared" si="3"/>
        <v/>
      </c>
      <c r="AJ27" s="42" t="str">
        <f t="shared" si="3"/>
        <v/>
      </c>
      <c r="AK27" s="5"/>
      <c r="AL27" s="43" t="str">
        <f>IF(COUNTIF(G27:AJ27,"X")&gt;(COUNTA(G27:AJ27)*0.1),"NEE","JA")</f>
        <v>JA</v>
      </c>
      <c r="AM27" s="44"/>
      <c r="AN27" s="112"/>
      <c r="AO27" s="113"/>
      <c r="AP27" s="114"/>
      <c r="AQ27" s="18"/>
      <c r="AR27" s="3"/>
    </row>
    <row r="28" spans="1:44" x14ac:dyDescent="0.25">
      <c r="A28" s="3"/>
      <c r="B28" s="9"/>
      <c r="C28" s="45" t="s">
        <v>76</v>
      </c>
      <c r="D28" s="69"/>
      <c r="E28" s="44"/>
      <c r="F28" s="46"/>
      <c r="G28" s="47"/>
      <c r="H28" s="59"/>
      <c r="I28" s="48"/>
      <c r="J28" s="48"/>
      <c r="K28" s="49"/>
      <c r="L28" s="47"/>
      <c r="M28" s="48"/>
      <c r="N28" s="48"/>
      <c r="O28" s="48"/>
      <c r="P28" s="49"/>
      <c r="Q28" s="47"/>
      <c r="R28" s="48"/>
      <c r="S28" s="48"/>
      <c r="T28" s="48"/>
      <c r="U28" s="49"/>
      <c r="V28" s="47"/>
      <c r="W28" s="48"/>
      <c r="X28" s="48"/>
      <c r="Y28" s="48"/>
      <c r="Z28" s="49"/>
      <c r="AA28" s="47"/>
      <c r="AB28" s="48"/>
      <c r="AC28" s="48"/>
      <c r="AD28" s="48"/>
      <c r="AE28" s="49"/>
      <c r="AF28" s="48"/>
      <c r="AG28" s="48"/>
      <c r="AH28" s="48"/>
      <c r="AI28" s="48"/>
      <c r="AJ28" s="49"/>
      <c r="AK28" s="5"/>
      <c r="AL28" s="36"/>
      <c r="AM28" s="44"/>
      <c r="AN28" s="109"/>
      <c r="AO28" s="110"/>
      <c r="AP28" s="111"/>
      <c r="AQ28" s="18"/>
      <c r="AR28" s="3"/>
    </row>
    <row r="29" spans="1:44" x14ac:dyDescent="0.25">
      <c r="A29" s="3"/>
      <c r="B29" s="9"/>
      <c r="C29" s="45" t="s">
        <v>77</v>
      </c>
      <c r="D29" s="69"/>
      <c r="E29" s="44"/>
      <c r="F29" s="46"/>
      <c r="G29" s="47"/>
      <c r="H29" s="59"/>
      <c r="I29" s="48"/>
      <c r="J29" s="48"/>
      <c r="K29" s="49"/>
      <c r="L29" s="47"/>
      <c r="M29" s="48"/>
      <c r="N29" s="48"/>
      <c r="O29" s="48"/>
      <c r="P29" s="49"/>
      <c r="Q29" s="47"/>
      <c r="R29" s="48"/>
      <c r="S29" s="48"/>
      <c r="T29" s="48"/>
      <c r="U29" s="49"/>
      <c r="V29" s="47"/>
      <c r="W29" s="48"/>
      <c r="X29" s="48"/>
      <c r="Y29" s="48"/>
      <c r="Z29" s="49"/>
      <c r="AA29" s="47"/>
      <c r="AB29" s="48"/>
      <c r="AC29" s="48"/>
      <c r="AD29" s="48"/>
      <c r="AE29" s="49"/>
      <c r="AF29" s="48"/>
      <c r="AG29" s="48"/>
      <c r="AH29" s="48"/>
      <c r="AI29" s="48"/>
      <c r="AJ29" s="49"/>
      <c r="AK29" s="5"/>
      <c r="AL29" s="36"/>
      <c r="AM29" s="44"/>
      <c r="AN29" s="109"/>
      <c r="AO29" s="110"/>
      <c r="AP29" s="111"/>
      <c r="AQ29" s="18"/>
      <c r="AR29" s="3"/>
    </row>
    <row r="30" spans="1:44" x14ac:dyDescent="0.25">
      <c r="A30" s="3"/>
      <c r="B30" s="9"/>
      <c r="C30" s="37" t="s">
        <v>26</v>
      </c>
      <c r="D30" s="68" t="s">
        <v>51</v>
      </c>
      <c r="E30" s="38" t="s">
        <v>68</v>
      </c>
      <c r="F30" s="39"/>
      <c r="G30" s="40" t="str">
        <f>IF(AND(G31="",G32=""),"",IF(OR(G31="fout",G32="fout")=TRUE,"X",IF(OR(G31="let op",G32="let op")=TRUE,"!","V")))</f>
        <v/>
      </c>
      <c r="H30" s="41" t="str">
        <f t="shared" ref="H30:AJ30" si="4">IF(AND(H31="",H32=""),"",IF(OR(H31="fout",H32="fout")=TRUE,"X",IF(OR(H31="let op",H32="let op")=TRUE,"!","V")))</f>
        <v/>
      </c>
      <c r="I30" s="41" t="str">
        <f t="shared" si="4"/>
        <v/>
      </c>
      <c r="J30" s="41" t="str">
        <f t="shared" si="4"/>
        <v/>
      </c>
      <c r="K30" s="42" t="str">
        <f t="shared" si="4"/>
        <v/>
      </c>
      <c r="L30" s="40" t="str">
        <f t="shared" si="4"/>
        <v/>
      </c>
      <c r="M30" s="41" t="str">
        <f t="shared" si="4"/>
        <v/>
      </c>
      <c r="N30" s="41" t="str">
        <f t="shared" si="4"/>
        <v/>
      </c>
      <c r="O30" s="41" t="str">
        <f t="shared" si="4"/>
        <v/>
      </c>
      <c r="P30" s="42" t="str">
        <f t="shared" si="4"/>
        <v/>
      </c>
      <c r="Q30" s="40" t="str">
        <f t="shared" si="4"/>
        <v/>
      </c>
      <c r="R30" s="41" t="str">
        <f t="shared" si="4"/>
        <v/>
      </c>
      <c r="S30" s="41" t="str">
        <f t="shared" si="4"/>
        <v/>
      </c>
      <c r="T30" s="41" t="str">
        <f t="shared" si="4"/>
        <v/>
      </c>
      <c r="U30" s="42" t="str">
        <f t="shared" si="4"/>
        <v/>
      </c>
      <c r="V30" s="40" t="str">
        <f t="shared" si="4"/>
        <v/>
      </c>
      <c r="W30" s="41" t="str">
        <f t="shared" si="4"/>
        <v/>
      </c>
      <c r="X30" s="41" t="str">
        <f t="shared" si="4"/>
        <v/>
      </c>
      <c r="Y30" s="41" t="str">
        <f t="shared" si="4"/>
        <v/>
      </c>
      <c r="Z30" s="42" t="str">
        <f t="shared" si="4"/>
        <v/>
      </c>
      <c r="AA30" s="40" t="str">
        <f t="shared" si="4"/>
        <v/>
      </c>
      <c r="AB30" s="41" t="str">
        <f t="shared" si="4"/>
        <v/>
      </c>
      <c r="AC30" s="41" t="str">
        <f t="shared" si="4"/>
        <v/>
      </c>
      <c r="AD30" s="41" t="str">
        <f t="shared" si="4"/>
        <v/>
      </c>
      <c r="AE30" s="42" t="str">
        <f t="shared" si="4"/>
        <v/>
      </c>
      <c r="AF30" s="41" t="str">
        <f t="shared" si="4"/>
        <v/>
      </c>
      <c r="AG30" s="41" t="str">
        <f t="shared" si="4"/>
        <v/>
      </c>
      <c r="AH30" s="41" t="str">
        <f t="shared" si="4"/>
        <v/>
      </c>
      <c r="AI30" s="41" t="str">
        <f t="shared" si="4"/>
        <v/>
      </c>
      <c r="AJ30" s="42" t="str">
        <f t="shared" si="4"/>
        <v/>
      </c>
      <c r="AK30" s="5"/>
      <c r="AL30" s="43" t="str">
        <f>IF(COUNTIF(G30:AJ30,"X")&gt;(COUNTA(G30:AJ30)*0.1),"NEE","JA")</f>
        <v>JA</v>
      </c>
      <c r="AM30" s="44"/>
      <c r="AN30" s="61"/>
      <c r="AO30" s="62"/>
      <c r="AP30" s="63"/>
      <c r="AQ30" s="18"/>
      <c r="AR30" s="3"/>
    </row>
    <row r="31" spans="1:44" x14ac:dyDescent="0.25">
      <c r="A31" s="3"/>
      <c r="B31" s="9"/>
      <c r="C31" s="45" t="s">
        <v>78</v>
      </c>
      <c r="D31" s="69"/>
      <c r="E31" s="44"/>
      <c r="F31" s="46"/>
      <c r="G31" s="47"/>
      <c r="H31" s="59"/>
      <c r="I31" s="48"/>
      <c r="J31" s="48"/>
      <c r="K31" s="49"/>
      <c r="L31" s="47"/>
      <c r="M31" s="48"/>
      <c r="N31" s="48"/>
      <c r="O31" s="48"/>
      <c r="P31" s="49"/>
      <c r="Q31" s="47"/>
      <c r="R31" s="48"/>
      <c r="S31" s="48"/>
      <c r="T31" s="48"/>
      <c r="U31" s="49"/>
      <c r="V31" s="47"/>
      <c r="W31" s="48"/>
      <c r="X31" s="48"/>
      <c r="Y31" s="48"/>
      <c r="Z31" s="49"/>
      <c r="AA31" s="47"/>
      <c r="AB31" s="48"/>
      <c r="AC31" s="48"/>
      <c r="AD31" s="48"/>
      <c r="AE31" s="49"/>
      <c r="AF31" s="48"/>
      <c r="AG31" s="48"/>
      <c r="AH31" s="48"/>
      <c r="AI31" s="48"/>
      <c r="AJ31" s="49"/>
      <c r="AK31" s="5"/>
      <c r="AL31" s="36"/>
      <c r="AM31" s="44"/>
      <c r="AN31" s="109"/>
      <c r="AO31" s="110"/>
      <c r="AP31" s="111"/>
      <c r="AQ31" s="18"/>
      <c r="AR31" s="3"/>
    </row>
    <row r="32" spans="1:44" x14ac:dyDescent="0.25">
      <c r="A32" s="3"/>
      <c r="B32" s="9"/>
      <c r="C32" s="45" t="s">
        <v>79</v>
      </c>
      <c r="D32" s="69"/>
      <c r="E32" s="44"/>
      <c r="F32" s="46"/>
      <c r="G32" s="47"/>
      <c r="H32" s="59"/>
      <c r="I32" s="48"/>
      <c r="J32" s="48"/>
      <c r="K32" s="49"/>
      <c r="L32" s="47"/>
      <c r="M32" s="48"/>
      <c r="N32" s="48"/>
      <c r="O32" s="48"/>
      <c r="P32" s="49"/>
      <c r="Q32" s="47"/>
      <c r="R32" s="48"/>
      <c r="S32" s="48"/>
      <c r="T32" s="48"/>
      <c r="U32" s="49"/>
      <c r="V32" s="47"/>
      <c r="W32" s="48"/>
      <c r="X32" s="48"/>
      <c r="Y32" s="48"/>
      <c r="Z32" s="49"/>
      <c r="AA32" s="47"/>
      <c r="AB32" s="48"/>
      <c r="AC32" s="48"/>
      <c r="AD32" s="48"/>
      <c r="AE32" s="49"/>
      <c r="AF32" s="48"/>
      <c r="AG32" s="48"/>
      <c r="AH32" s="48"/>
      <c r="AI32" s="48"/>
      <c r="AJ32" s="49"/>
      <c r="AK32" s="5"/>
      <c r="AL32" s="36"/>
      <c r="AM32" s="44"/>
      <c r="AN32" s="109"/>
      <c r="AO32" s="110"/>
      <c r="AP32" s="111"/>
      <c r="AQ32" s="18"/>
      <c r="AR32" s="3"/>
    </row>
    <row r="33" spans="1:44" x14ac:dyDescent="0.25">
      <c r="A33" s="3"/>
      <c r="B33" s="9"/>
      <c r="C33" s="37" t="s">
        <v>27</v>
      </c>
      <c r="D33" s="68" t="s">
        <v>28</v>
      </c>
      <c r="E33" s="38" t="s">
        <v>68</v>
      </c>
      <c r="F33" s="39"/>
      <c r="G33" s="40" t="str">
        <f>IF(AND(G34="",G35="",G36=""),"",IF(OR(G34="fout",G35="fout",G36="fout")=TRUE,"X",IF(OR(G34="let op",G35="let op",G36="let op")=TRUE,"!","V")))</f>
        <v/>
      </c>
      <c r="H33" s="41" t="str">
        <f t="shared" ref="H33:AJ33" si="5">IF(AND(H34="",H35="",H36=""),"",IF(OR(H34="fout",H35="fout",H36="fout")=TRUE,"X",IF(OR(H34="let op",H35="let op",H36="let op")=TRUE,"!","V")))</f>
        <v/>
      </c>
      <c r="I33" s="41" t="str">
        <f t="shared" si="5"/>
        <v/>
      </c>
      <c r="J33" s="41" t="str">
        <f t="shared" si="5"/>
        <v/>
      </c>
      <c r="K33" s="42" t="str">
        <f t="shared" si="5"/>
        <v/>
      </c>
      <c r="L33" s="40" t="str">
        <f t="shared" si="5"/>
        <v/>
      </c>
      <c r="M33" s="41" t="str">
        <f t="shared" si="5"/>
        <v/>
      </c>
      <c r="N33" s="41" t="str">
        <f t="shared" si="5"/>
        <v/>
      </c>
      <c r="O33" s="41" t="str">
        <f t="shared" si="5"/>
        <v/>
      </c>
      <c r="P33" s="42" t="str">
        <f t="shared" si="5"/>
        <v/>
      </c>
      <c r="Q33" s="40" t="str">
        <f t="shared" si="5"/>
        <v/>
      </c>
      <c r="R33" s="41" t="str">
        <f t="shared" si="5"/>
        <v/>
      </c>
      <c r="S33" s="41" t="str">
        <f t="shared" si="5"/>
        <v/>
      </c>
      <c r="T33" s="41" t="str">
        <f t="shared" si="5"/>
        <v/>
      </c>
      <c r="U33" s="42" t="str">
        <f t="shared" si="5"/>
        <v/>
      </c>
      <c r="V33" s="40" t="str">
        <f t="shared" si="5"/>
        <v/>
      </c>
      <c r="W33" s="41" t="str">
        <f t="shared" si="5"/>
        <v/>
      </c>
      <c r="X33" s="41" t="str">
        <f t="shared" si="5"/>
        <v/>
      </c>
      <c r="Y33" s="41" t="str">
        <f t="shared" si="5"/>
        <v/>
      </c>
      <c r="Z33" s="42" t="str">
        <f t="shared" si="5"/>
        <v/>
      </c>
      <c r="AA33" s="40" t="str">
        <f t="shared" si="5"/>
        <v/>
      </c>
      <c r="AB33" s="41" t="str">
        <f t="shared" si="5"/>
        <v/>
      </c>
      <c r="AC33" s="41" t="str">
        <f t="shared" si="5"/>
        <v/>
      </c>
      <c r="AD33" s="41" t="str">
        <f t="shared" si="5"/>
        <v/>
      </c>
      <c r="AE33" s="42" t="str">
        <f t="shared" si="5"/>
        <v/>
      </c>
      <c r="AF33" s="41" t="str">
        <f t="shared" si="5"/>
        <v/>
      </c>
      <c r="AG33" s="41" t="str">
        <f t="shared" si="5"/>
        <v/>
      </c>
      <c r="AH33" s="41" t="str">
        <f t="shared" si="5"/>
        <v/>
      </c>
      <c r="AI33" s="41" t="str">
        <f t="shared" si="5"/>
        <v/>
      </c>
      <c r="AJ33" s="42" t="str">
        <f t="shared" si="5"/>
        <v/>
      </c>
      <c r="AK33" s="5"/>
      <c r="AL33" s="43" t="str">
        <f>IF(COUNTIF(G33:AJ33,"X")&gt;(COUNTA(G33:AJ33)*0.1),"NEE","JA")</f>
        <v>JA</v>
      </c>
      <c r="AM33" s="44"/>
      <c r="AN33" s="61"/>
      <c r="AO33" s="62"/>
      <c r="AP33" s="63"/>
      <c r="AQ33" s="18"/>
      <c r="AR33" s="3"/>
    </row>
    <row r="34" spans="1:44" x14ac:dyDescent="0.25">
      <c r="A34" s="3"/>
      <c r="B34" s="9"/>
      <c r="C34" s="45" t="s">
        <v>72</v>
      </c>
      <c r="D34" s="69"/>
      <c r="E34" s="44"/>
      <c r="F34" s="46"/>
      <c r="G34" s="47"/>
      <c r="H34" s="59"/>
      <c r="I34" s="48"/>
      <c r="J34" s="48"/>
      <c r="K34" s="49"/>
      <c r="L34" s="47"/>
      <c r="M34" s="48"/>
      <c r="N34" s="48"/>
      <c r="O34" s="48"/>
      <c r="P34" s="49"/>
      <c r="Q34" s="47"/>
      <c r="R34" s="48"/>
      <c r="S34" s="48"/>
      <c r="T34" s="48"/>
      <c r="U34" s="49"/>
      <c r="V34" s="47"/>
      <c r="W34" s="48"/>
      <c r="X34" s="48"/>
      <c r="Y34" s="48"/>
      <c r="Z34" s="49"/>
      <c r="AA34" s="47"/>
      <c r="AB34" s="48"/>
      <c r="AC34" s="48"/>
      <c r="AD34" s="48"/>
      <c r="AE34" s="49"/>
      <c r="AF34" s="48"/>
      <c r="AG34" s="48"/>
      <c r="AH34" s="48"/>
      <c r="AI34" s="48"/>
      <c r="AJ34" s="49"/>
      <c r="AK34" s="5"/>
      <c r="AL34" s="36"/>
      <c r="AM34" s="44"/>
      <c r="AN34" s="109"/>
      <c r="AO34" s="110"/>
      <c r="AP34" s="111"/>
      <c r="AQ34" s="18"/>
      <c r="AR34" s="3"/>
    </row>
    <row r="35" spans="1:44" x14ac:dyDescent="0.25">
      <c r="A35" s="3"/>
      <c r="B35" s="9"/>
      <c r="C35" s="45" t="s">
        <v>73</v>
      </c>
      <c r="D35" s="69"/>
      <c r="E35" s="44"/>
      <c r="F35" s="46"/>
      <c r="G35" s="47"/>
      <c r="H35" s="59"/>
      <c r="I35" s="48"/>
      <c r="J35" s="48"/>
      <c r="K35" s="49"/>
      <c r="L35" s="47"/>
      <c r="M35" s="48"/>
      <c r="N35" s="48"/>
      <c r="O35" s="48"/>
      <c r="P35" s="49"/>
      <c r="Q35" s="47"/>
      <c r="R35" s="48"/>
      <c r="S35" s="48"/>
      <c r="T35" s="48"/>
      <c r="U35" s="49"/>
      <c r="V35" s="47"/>
      <c r="W35" s="48"/>
      <c r="X35" s="48"/>
      <c r="Y35" s="48"/>
      <c r="Z35" s="49"/>
      <c r="AA35" s="47"/>
      <c r="AB35" s="48"/>
      <c r="AC35" s="48"/>
      <c r="AD35" s="48"/>
      <c r="AE35" s="49"/>
      <c r="AF35" s="48"/>
      <c r="AG35" s="48"/>
      <c r="AH35" s="48"/>
      <c r="AI35" s="48"/>
      <c r="AJ35" s="49"/>
      <c r="AK35" s="5"/>
      <c r="AL35" s="36"/>
      <c r="AM35" s="44"/>
      <c r="AN35" s="109"/>
      <c r="AO35" s="110"/>
      <c r="AP35" s="111"/>
      <c r="AQ35" s="18"/>
      <c r="AR35" s="3"/>
    </row>
    <row r="36" spans="1:44" x14ac:dyDescent="0.25">
      <c r="A36" s="3"/>
      <c r="B36" s="9"/>
      <c r="C36" s="45" t="s">
        <v>47</v>
      </c>
      <c r="D36" s="69"/>
      <c r="E36" s="44"/>
      <c r="F36" s="46"/>
      <c r="G36" s="47"/>
      <c r="H36" s="59"/>
      <c r="I36" s="48"/>
      <c r="J36" s="48"/>
      <c r="K36" s="49"/>
      <c r="L36" s="47"/>
      <c r="M36" s="48"/>
      <c r="N36" s="48"/>
      <c r="O36" s="48"/>
      <c r="P36" s="49"/>
      <c r="Q36" s="47"/>
      <c r="R36" s="48"/>
      <c r="S36" s="48"/>
      <c r="T36" s="48"/>
      <c r="U36" s="49"/>
      <c r="V36" s="47"/>
      <c r="W36" s="48"/>
      <c r="X36" s="48"/>
      <c r="Y36" s="48"/>
      <c r="Z36" s="49"/>
      <c r="AA36" s="47"/>
      <c r="AB36" s="48"/>
      <c r="AC36" s="48"/>
      <c r="AD36" s="48"/>
      <c r="AE36" s="49"/>
      <c r="AF36" s="48"/>
      <c r="AG36" s="48"/>
      <c r="AH36" s="48"/>
      <c r="AI36" s="48"/>
      <c r="AJ36" s="49"/>
      <c r="AK36" s="5"/>
      <c r="AL36" s="36"/>
      <c r="AM36" s="44"/>
      <c r="AN36" s="109"/>
      <c r="AO36" s="110"/>
      <c r="AP36" s="111"/>
      <c r="AQ36" s="18"/>
      <c r="AR36" s="3"/>
    </row>
    <row r="37" spans="1:44" x14ac:dyDescent="0.25">
      <c r="A37" s="3"/>
      <c r="B37" s="9"/>
      <c r="C37" s="37" t="s">
        <v>29</v>
      </c>
      <c r="D37" s="70" t="s">
        <v>48</v>
      </c>
      <c r="E37" s="38" t="s">
        <v>68</v>
      </c>
      <c r="F37" s="46"/>
      <c r="G37" s="40" t="str">
        <f>IF(AND(G38="",G39="",G40=""),"",IF(OR(G38="fout",G39="fout",G40="fout")=TRUE,"X",IF(OR(G38="let op",G39="let op",G40="let op")=TRUE,"!","V")))</f>
        <v/>
      </c>
      <c r="H37" s="41" t="str">
        <f t="shared" ref="H37:AJ37" si="6">IF(AND(H38="",H39="",H40=""),"",IF(OR(H38="fout",H39="fout",H40="fout")=TRUE,"X",IF(OR(H38="let op",H39="let op",H40="let op")=TRUE,"!","V")))</f>
        <v/>
      </c>
      <c r="I37" s="41" t="str">
        <f t="shared" si="6"/>
        <v/>
      </c>
      <c r="J37" s="41" t="str">
        <f t="shared" si="6"/>
        <v/>
      </c>
      <c r="K37" s="42" t="str">
        <f t="shared" si="6"/>
        <v/>
      </c>
      <c r="L37" s="40" t="str">
        <f t="shared" si="6"/>
        <v/>
      </c>
      <c r="M37" s="41" t="str">
        <f t="shared" si="6"/>
        <v/>
      </c>
      <c r="N37" s="41" t="str">
        <f t="shared" si="6"/>
        <v/>
      </c>
      <c r="O37" s="41" t="str">
        <f t="shared" si="6"/>
        <v/>
      </c>
      <c r="P37" s="42" t="str">
        <f t="shared" si="6"/>
        <v/>
      </c>
      <c r="Q37" s="40" t="str">
        <f t="shared" si="6"/>
        <v/>
      </c>
      <c r="R37" s="41" t="str">
        <f t="shared" si="6"/>
        <v/>
      </c>
      <c r="S37" s="41" t="str">
        <f t="shared" si="6"/>
        <v/>
      </c>
      <c r="T37" s="41" t="str">
        <f t="shared" si="6"/>
        <v/>
      </c>
      <c r="U37" s="42" t="str">
        <f t="shared" si="6"/>
        <v/>
      </c>
      <c r="V37" s="40" t="str">
        <f t="shared" si="6"/>
        <v/>
      </c>
      <c r="W37" s="41" t="str">
        <f t="shared" si="6"/>
        <v/>
      </c>
      <c r="X37" s="41" t="str">
        <f t="shared" si="6"/>
        <v/>
      </c>
      <c r="Y37" s="41" t="str">
        <f t="shared" si="6"/>
        <v/>
      </c>
      <c r="Z37" s="42" t="str">
        <f t="shared" si="6"/>
        <v/>
      </c>
      <c r="AA37" s="40" t="str">
        <f t="shared" si="6"/>
        <v/>
      </c>
      <c r="AB37" s="41" t="str">
        <f t="shared" si="6"/>
        <v/>
      </c>
      <c r="AC37" s="41" t="str">
        <f t="shared" si="6"/>
        <v/>
      </c>
      <c r="AD37" s="41" t="str">
        <f t="shared" si="6"/>
        <v/>
      </c>
      <c r="AE37" s="42" t="str">
        <f t="shared" si="6"/>
        <v/>
      </c>
      <c r="AF37" s="41" t="str">
        <f t="shared" si="6"/>
        <v/>
      </c>
      <c r="AG37" s="41" t="str">
        <f t="shared" si="6"/>
        <v/>
      </c>
      <c r="AH37" s="41" t="str">
        <f t="shared" si="6"/>
        <v/>
      </c>
      <c r="AI37" s="41" t="str">
        <f t="shared" si="6"/>
        <v/>
      </c>
      <c r="AJ37" s="42" t="str">
        <f t="shared" si="6"/>
        <v/>
      </c>
      <c r="AK37" s="5"/>
      <c r="AL37" s="43" t="str">
        <f>IF(COUNTIF(G37:AJ37,"X")&gt;(COUNTA(G37:AJ37)*0.1),"NEE","JA")</f>
        <v>JA</v>
      </c>
      <c r="AM37" s="44"/>
      <c r="AN37" s="61"/>
      <c r="AO37" s="62"/>
      <c r="AP37" s="63"/>
      <c r="AQ37" s="18"/>
      <c r="AR37" s="3"/>
    </row>
    <row r="38" spans="1:44" x14ac:dyDescent="0.25">
      <c r="A38" s="3"/>
      <c r="B38" s="9"/>
      <c r="C38" s="45" t="s">
        <v>80</v>
      </c>
      <c r="D38" s="73" t="s">
        <v>63</v>
      </c>
      <c r="E38" s="44"/>
      <c r="F38" s="46"/>
      <c r="G38" s="47"/>
      <c r="H38" s="59"/>
      <c r="I38" s="48"/>
      <c r="J38" s="48"/>
      <c r="K38" s="49"/>
      <c r="L38" s="47"/>
      <c r="M38" s="48"/>
      <c r="N38" s="48"/>
      <c r="O38" s="48"/>
      <c r="P38" s="49"/>
      <c r="Q38" s="47"/>
      <c r="R38" s="48"/>
      <c r="S38" s="48"/>
      <c r="T38" s="48"/>
      <c r="U38" s="49"/>
      <c r="V38" s="47"/>
      <c r="W38" s="48"/>
      <c r="X38" s="48"/>
      <c r="Y38" s="48"/>
      <c r="Z38" s="49"/>
      <c r="AA38" s="47"/>
      <c r="AB38" s="48"/>
      <c r="AC38" s="48"/>
      <c r="AD38" s="48"/>
      <c r="AE38" s="49"/>
      <c r="AF38" s="48"/>
      <c r="AG38" s="48"/>
      <c r="AH38" s="48"/>
      <c r="AI38" s="48"/>
      <c r="AJ38" s="49"/>
      <c r="AK38" s="5"/>
      <c r="AL38" s="36"/>
      <c r="AM38" s="44"/>
      <c r="AN38" s="109"/>
      <c r="AO38" s="110"/>
      <c r="AP38" s="111"/>
      <c r="AQ38" s="18"/>
      <c r="AR38" s="3"/>
    </row>
    <row r="39" spans="1:44" x14ac:dyDescent="0.25">
      <c r="A39" s="3"/>
      <c r="B39" s="9"/>
      <c r="C39" s="45" t="s">
        <v>81</v>
      </c>
      <c r="D39" s="73" t="s">
        <v>62</v>
      </c>
      <c r="E39" s="44"/>
      <c r="F39" s="46"/>
      <c r="G39" s="47"/>
      <c r="H39" s="59"/>
      <c r="I39" s="48"/>
      <c r="J39" s="48"/>
      <c r="K39" s="49"/>
      <c r="L39" s="47"/>
      <c r="M39" s="48"/>
      <c r="N39" s="48"/>
      <c r="O39" s="48"/>
      <c r="P39" s="49"/>
      <c r="Q39" s="47"/>
      <c r="R39" s="48"/>
      <c r="S39" s="48"/>
      <c r="T39" s="48"/>
      <c r="U39" s="49"/>
      <c r="V39" s="47"/>
      <c r="W39" s="48"/>
      <c r="X39" s="48"/>
      <c r="Y39" s="48"/>
      <c r="Z39" s="49"/>
      <c r="AA39" s="47"/>
      <c r="AB39" s="48"/>
      <c r="AC39" s="48"/>
      <c r="AD39" s="48"/>
      <c r="AE39" s="49"/>
      <c r="AF39" s="48"/>
      <c r="AG39" s="48"/>
      <c r="AH39" s="48"/>
      <c r="AI39" s="48"/>
      <c r="AJ39" s="49"/>
      <c r="AK39" s="5"/>
      <c r="AL39" s="36"/>
      <c r="AM39" s="44"/>
      <c r="AN39" s="109"/>
      <c r="AO39" s="110"/>
      <c r="AP39" s="111"/>
      <c r="AQ39" s="18"/>
      <c r="AR39" s="3"/>
    </row>
    <row r="40" spans="1:44" x14ac:dyDescent="0.25">
      <c r="A40" s="3"/>
      <c r="B40" s="9"/>
      <c r="C40" s="50" t="s">
        <v>82</v>
      </c>
      <c r="D40" s="79" t="s">
        <v>61</v>
      </c>
      <c r="E40" s="75"/>
      <c r="F40" s="46"/>
      <c r="G40" s="47"/>
      <c r="H40" s="59"/>
      <c r="I40" s="48"/>
      <c r="J40" s="48"/>
      <c r="K40" s="49"/>
      <c r="L40" s="47"/>
      <c r="M40" s="48"/>
      <c r="N40" s="48"/>
      <c r="O40" s="48"/>
      <c r="P40" s="49"/>
      <c r="Q40" s="47"/>
      <c r="R40" s="48"/>
      <c r="S40" s="48"/>
      <c r="T40" s="48"/>
      <c r="U40" s="49"/>
      <c r="V40" s="47"/>
      <c r="W40" s="48"/>
      <c r="X40" s="48"/>
      <c r="Y40" s="48"/>
      <c r="Z40" s="49"/>
      <c r="AA40" s="47"/>
      <c r="AB40" s="48"/>
      <c r="AC40" s="48"/>
      <c r="AD40" s="48"/>
      <c r="AE40" s="49"/>
      <c r="AF40" s="48"/>
      <c r="AG40" s="48"/>
      <c r="AH40" s="48"/>
      <c r="AI40" s="48"/>
      <c r="AJ40" s="49"/>
      <c r="AK40" s="5"/>
      <c r="AL40" s="36"/>
      <c r="AM40" s="44"/>
      <c r="AN40" s="109"/>
      <c r="AO40" s="110"/>
      <c r="AP40" s="111"/>
      <c r="AQ40" s="18"/>
      <c r="AR40" s="3"/>
    </row>
    <row r="41" spans="1:44" x14ac:dyDescent="0.25">
      <c r="A41" s="3"/>
      <c r="B41" s="9"/>
      <c r="C41" s="74" t="s">
        <v>30</v>
      </c>
      <c r="D41" s="73" t="s">
        <v>48</v>
      </c>
      <c r="E41" s="38" t="s">
        <v>68</v>
      </c>
      <c r="F41" s="39"/>
      <c r="G41" s="40" t="str">
        <f>IF(AND(G42=""),"",IF(OR(G42="fout")=TRUE,"X",IF(OR(G42="let op",)=TRUE,"!","V")))</f>
        <v/>
      </c>
      <c r="H41" s="41" t="str">
        <f t="shared" ref="H41:AI41" si="7">IF(AND(H42=""),"",IF(OR(H42="fout")=TRUE,"X",IF(OR(H42="let op",)=TRUE,"!","V")))</f>
        <v/>
      </c>
      <c r="I41" s="41" t="str">
        <f t="shared" si="7"/>
        <v/>
      </c>
      <c r="J41" s="41" t="str">
        <f t="shared" si="7"/>
        <v/>
      </c>
      <c r="K41" s="42" t="str">
        <f t="shared" si="7"/>
        <v/>
      </c>
      <c r="L41" s="40" t="str">
        <f t="shared" si="7"/>
        <v/>
      </c>
      <c r="M41" s="41" t="str">
        <f t="shared" si="7"/>
        <v/>
      </c>
      <c r="N41" s="41" t="str">
        <f t="shared" si="7"/>
        <v/>
      </c>
      <c r="O41" s="41" t="str">
        <f t="shared" si="7"/>
        <v/>
      </c>
      <c r="P41" s="42" t="str">
        <f t="shared" si="7"/>
        <v/>
      </c>
      <c r="Q41" s="40" t="str">
        <f t="shared" si="7"/>
        <v/>
      </c>
      <c r="R41" s="41" t="str">
        <f t="shared" si="7"/>
        <v/>
      </c>
      <c r="S41" s="41" t="str">
        <f t="shared" si="7"/>
        <v/>
      </c>
      <c r="T41" s="41" t="str">
        <f t="shared" si="7"/>
        <v/>
      </c>
      <c r="U41" s="42" t="str">
        <f t="shared" si="7"/>
        <v/>
      </c>
      <c r="V41" s="40" t="str">
        <f t="shared" si="7"/>
        <v/>
      </c>
      <c r="W41" s="41" t="str">
        <f t="shared" si="7"/>
        <v/>
      </c>
      <c r="X41" s="41" t="str">
        <f t="shared" si="7"/>
        <v/>
      </c>
      <c r="Y41" s="41" t="str">
        <f t="shared" si="7"/>
        <v/>
      </c>
      <c r="Z41" s="42" t="str">
        <f t="shared" si="7"/>
        <v/>
      </c>
      <c r="AA41" s="40" t="str">
        <f t="shared" si="7"/>
        <v/>
      </c>
      <c r="AB41" s="41" t="str">
        <f t="shared" si="7"/>
        <v/>
      </c>
      <c r="AC41" s="41" t="str">
        <f t="shared" si="7"/>
        <v/>
      </c>
      <c r="AD41" s="41" t="str">
        <f t="shared" si="7"/>
        <v/>
      </c>
      <c r="AE41" s="42" t="str">
        <f t="shared" si="7"/>
        <v/>
      </c>
      <c r="AF41" s="41" t="str">
        <f t="shared" si="7"/>
        <v/>
      </c>
      <c r="AG41" s="41" t="str">
        <f t="shared" si="7"/>
        <v/>
      </c>
      <c r="AH41" s="41" t="str">
        <f t="shared" si="7"/>
        <v/>
      </c>
      <c r="AI41" s="41" t="str">
        <f t="shared" si="7"/>
        <v/>
      </c>
      <c r="AJ41" s="42" t="str">
        <f>IF(AND(AJ42=""),"",IF(OR(AJ42="fout")=TRUE,"X",IF(OR(AJ42="let op",)=TRUE,"!","V")))</f>
        <v/>
      </c>
      <c r="AK41" s="5"/>
      <c r="AL41" s="43" t="str">
        <f>IF(COUNTIF(G41:AJ41,"X")&gt;(COUNTA(G41:AJ41)*0.1),"NEE","JA")</f>
        <v>JA</v>
      </c>
      <c r="AM41" s="44"/>
      <c r="AN41" s="61"/>
      <c r="AO41" s="62"/>
      <c r="AP41" s="63"/>
      <c r="AQ41" s="18"/>
      <c r="AR41" s="3"/>
    </row>
    <row r="42" spans="1:44" ht="25.5" customHeight="1" x14ac:dyDescent="0.25">
      <c r="A42" s="3"/>
      <c r="B42" s="9"/>
      <c r="C42" s="45" t="s">
        <v>83</v>
      </c>
      <c r="D42" s="73" t="s">
        <v>53</v>
      </c>
      <c r="E42" s="44"/>
      <c r="F42" s="46"/>
      <c r="G42" s="47"/>
      <c r="H42" s="59"/>
      <c r="I42" s="48"/>
      <c r="J42" s="48"/>
      <c r="K42" s="49"/>
      <c r="L42" s="47"/>
      <c r="M42" s="48"/>
      <c r="N42" s="48"/>
      <c r="O42" s="48"/>
      <c r="P42" s="49"/>
      <c r="Q42" s="47"/>
      <c r="R42" s="48"/>
      <c r="S42" s="48"/>
      <c r="T42" s="48"/>
      <c r="U42" s="49"/>
      <c r="V42" s="47"/>
      <c r="W42" s="48"/>
      <c r="X42" s="48"/>
      <c r="Y42" s="48"/>
      <c r="Z42" s="49"/>
      <c r="AA42" s="47"/>
      <c r="AB42" s="48"/>
      <c r="AC42" s="48"/>
      <c r="AD42" s="48"/>
      <c r="AE42" s="49"/>
      <c r="AF42" s="48"/>
      <c r="AG42" s="48"/>
      <c r="AH42" s="48"/>
      <c r="AI42" s="48"/>
      <c r="AJ42" s="49"/>
      <c r="AK42" s="5"/>
      <c r="AL42" s="36"/>
      <c r="AM42" s="44"/>
      <c r="AN42" s="109"/>
      <c r="AO42" s="110"/>
      <c r="AP42" s="111"/>
      <c r="AQ42" s="18"/>
      <c r="AR42" s="3"/>
    </row>
    <row r="43" spans="1:44" x14ac:dyDescent="0.25">
      <c r="A43" s="3"/>
      <c r="B43" s="9"/>
      <c r="C43" s="45"/>
      <c r="D43" s="73" t="s">
        <v>65</v>
      </c>
      <c r="E43" s="44"/>
      <c r="F43" s="46"/>
      <c r="G43" s="76"/>
      <c r="H43" s="77"/>
      <c r="I43" s="77"/>
      <c r="J43" s="77"/>
      <c r="K43" s="78"/>
      <c r="L43" s="76"/>
      <c r="M43" s="77"/>
      <c r="N43" s="77"/>
      <c r="O43" s="77"/>
      <c r="P43" s="78"/>
      <c r="Q43" s="76"/>
      <c r="R43" s="77"/>
      <c r="S43" s="77"/>
      <c r="T43" s="77"/>
      <c r="U43" s="78"/>
      <c r="V43" s="76"/>
      <c r="W43" s="77"/>
      <c r="X43" s="77"/>
      <c r="Y43" s="77"/>
      <c r="Z43" s="78"/>
      <c r="AA43" s="76"/>
      <c r="AB43" s="77"/>
      <c r="AC43" s="77"/>
      <c r="AD43" s="77"/>
      <c r="AE43" s="78"/>
      <c r="AF43" s="77"/>
      <c r="AG43" s="77"/>
      <c r="AH43" s="77"/>
      <c r="AI43" s="77"/>
      <c r="AJ43" s="78"/>
      <c r="AK43" s="5"/>
      <c r="AL43" s="43"/>
      <c r="AM43" s="44"/>
      <c r="AN43" s="115"/>
      <c r="AO43" s="116"/>
      <c r="AP43" s="117"/>
      <c r="AQ43" s="18"/>
      <c r="AR43" s="3"/>
    </row>
    <row r="44" spans="1:44" x14ac:dyDescent="0.25">
      <c r="A44" s="3"/>
      <c r="B44" s="9"/>
      <c r="C44" s="45"/>
      <c r="D44" s="73" t="s">
        <v>64</v>
      </c>
      <c r="E44" s="44"/>
      <c r="F44" s="46"/>
      <c r="G44" s="76"/>
      <c r="H44" s="77"/>
      <c r="I44" s="77"/>
      <c r="J44" s="77"/>
      <c r="K44" s="78"/>
      <c r="L44" s="76"/>
      <c r="M44" s="77"/>
      <c r="N44" s="77"/>
      <c r="O44" s="77"/>
      <c r="P44" s="78"/>
      <c r="Q44" s="76"/>
      <c r="R44" s="77"/>
      <c r="S44" s="77"/>
      <c r="T44" s="77"/>
      <c r="U44" s="78"/>
      <c r="V44" s="76"/>
      <c r="W44" s="77"/>
      <c r="X44" s="77"/>
      <c r="Y44" s="77"/>
      <c r="Z44" s="78"/>
      <c r="AA44" s="76"/>
      <c r="AB44" s="77"/>
      <c r="AC44" s="77"/>
      <c r="AD44" s="77"/>
      <c r="AE44" s="78"/>
      <c r="AF44" s="77"/>
      <c r="AG44" s="77"/>
      <c r="AH44" s="77"/>
      <c r="AI44" s="77"/>
      <c r="AJ44" s="78"/>
      <c r="AK44" s="5"/>
      <c r="AL44" s="43"/>
      <c r="AM44" s="44"/>
      <c r="AN44" s="115"/>
      <c r="AO44" s="116"/>
      <c r="AP44" s="117"/>
      <c r="AQ44" s="18"/>
      <c r="AR44" s="3"/>
    </row>
    <row r="45" spans="1:44" x14ac:dyDescent="0.25">
      <c r="A45" s="3"/>
      <c r="B45" s="9"/>
      <c r="C45" s="37" t="s">
        <v>31</v>
      </c>
      <c r="D45" s="70" t="s">
        <v>48</v>
      </c>
      <c r="E45" s="38" t="s">
        <v>68</v>
      </c>
      <c r="F45" s="39"/>
      <c r="G45" s="40" t="str">
        <f>IF(AND(G46=""),"",IF(OR(G46="fout")=TRUE,"X",IF(OR(G46="let op",)=TRUE,"!","V")))</f>
        <v/>
      </c>
      <c r="H45" s="41" t="str">
        <f t="shared" ref="H45:AJ45" si="8">IF(AND(H46=""),"",IF(OR(H46="fout")=TRUE,"X",IF(OR(H46="let op",)=TRUE,"!","V")))</f>
        <v/>
      </c>
      <c r="I45" s="41" t="str">
        <f t="shared" si="8"/>
        <v/>
      </c>
      <c r="J45" s="41" t="str">
        <f t="shared" si="8"/>
        <v/>
      </c>
      <c r="K45" s="42" t="str">
        <f t="shared" si="8"/>
        <v/>
      </c>
      <c r="L45" s="40" t="str">
        <f t="shared" si="8"/>
        <v/>
      </c>
      <c r="M45" s="41" t="str">
        <f t="shared" si="8"/>
        <v/>
      </c>
      <c r="N45" s="41" t="str">
        <f t="shared" si="8"/>
        <v/>
      </c>
      <c r="O45" s="41" t="str">
        <f t="shared" si="8"/>
        <v/>
      </c>
      <c r="P45" s="42" t="str">
        <f t="shared" si="8"/>
        <v/>
      </c>
      <c r="Q45" s="40" t="str">
        <f t="shared" si="8"/>
        <v/>
      </c>
      <c r="R45" s="41" t="str">
        <f t="shared" si="8"/>
        <v/>
      </c>
      <c r="S45" s="41" t="str">
        <f t="shared" si="8"/>
        <v/>
      </c>
      <c r="T45" s="41" t="str">
        <f t="shared" si="8"/>
        <v/>
      </c>
      <c r="U45" s="42" t="str">
        <f t="shared" si="8"/>
        <v/>
      </c>
      <c r="V45" s="40" t="str">
        <f t="shared" si="8"/>
        <v/>
      </c>
      <c r="W45" s="41" t="str">
        <f t="shared" si="8"/>
        <v/>
      </c>
      <c r="X45" s="41" t="str">
        <f t="shared" si="8"/>
        <v/>
      </c>
      <c r="Y45" s="41" t="str">
        <f t="shared" si="8"/>
        <v/>
      </c>
      <c r="Z45" s="42" t="str">
        <f t="shared" si="8"/>
        <v/>
      </c>
      <c r="AA45" s="40" t="str">
        <f t="shared" si="8"/>
        <v/>
      </c>
      <c r="AB45" s="41" t="str">
        <f t="shared" si="8"/>
        <v/>
      </c>
      <c r="AC45" s="41" t="str">
        <f t="shared" si="8"/>
        <v/>
      </c>
      <c r="AD45" s="41" t="str">
        <f t="shared" si="8"/>
        <v/>
      </c>
      <c r="AE45" s="42" t="str">
        <f t="shared" si="8"/>
        <v/>
      </c>
      <c r="AF45" s="41" t="str">
        <f t="shared" si="8"/>
        <v/>
      </c>
      <c r="AG45" s="41" t="str">
        <f t="shared" si="8"/>
        <v/>
      </c>
      <c r="AH45" s="41" t="str">
        <f t="shared" si="8"/>
        <v/>
      </c>
      <c r="AI45" s="41" t="str">
        <f t="shared" si="8"/>
        <v/>
      </c>
      <c r="AJ45" s="42" t="str">
        <f t="shared" si="8"/>
        <v/>
      </c>
      <c r="AK45" s="5"/>
      <c r="AL45" s="43" t="str">
        <f>IF(COUNTIF(G45:AJ45,"X")&gt;(COUNTA(G45:AJ45)*0.1),"NEE","JA")</f>
        <v>JA</v>
      </c>
      <c r="AM45" s="44"/>
      <c r="AN45" s="61"/>
      <c r="AO45" s="62"/>
      <c r="AP45" s="63"/>
      <c r="AQ45" s="18"/>
      <c r="AR45" s="3"/>
    </row>
    <row r="46" spans="1:44" x14ac:dyDescent="0.25">
      <c r="A46" s="3"/>
      <c r="B46" s="9"/>
      <c r="C46" s="45" t="s">
        <v>84</v>
      </c>
      <c r="D46" s="73" t="s">
        <v>63</v>
      </c>
      <c r="E46" s="44"/>
      <c r="F46" s="46"/>
      <c r="G46" s="47"/>
      <c r="H46" s="59"/>
      <c r="I46" s="48"/>
      <c r="J46" s="48"/>
      <c r="K46" s="49"/>
      <c r="L46" s="47"/>
      <c r="M46" s="48"/>
      <c r="N46" s="48"/>
      <c r="O46" s="48"/>
      <c r="P46" s="49"/>
      <c r="Q46" s="47"/>
      <c r="R46" s="48"/>
      <c r="S46" s="48"/>
      <c r="T46" s="48"/>
      <c r="U46" s="49"/>
      <c r="V46" s="47"/>
      <c r="W46" s="48"/>
      <c r="X46" s="48"/>
      <c r="Y46" s="48"/>
      <c r="Z46" s="49"/>
      <c r="AA46" s="47"/>
      <c r="AB46" s="48"/>
      <c r="AC46" s="48"/>
      <c r="AD46" s="48"/>
      <c r="AE46" s="49"/>
      <c r="AF46" s="48"/>
      <c r="AG46" s="48"/>
      <c r="AH46" s="48"/>
      <c r="AI46" s="48"/>
      <c r="AJ46" s="49"/>
      <c r="AK46" s="5"/>
      <c r="AL46" s="43"/>
      <c r="AM46" s="44"/>
      <c r="AN46" s="109"/>
      <c r="AO46" s="110"/>
      <c r="AP46" s="111"/>
      <c r="AQ46" s="18"/>
      <c r="AR46" s="3"/>
    </row>
    <row r="47" spans="1:44" x14ac:dyDescent="0.25">
      <c r="A47" s="3"/>
      <c r="B47" s="9"/>
      <c r="C47" s="45"/>
      <c r="D47" s="73" t="s">
        <v>67</v>
      </c>
      <c r="E47" s="44"/>
      <c r="F47" s="46"/>
      <c r="G47" s="76"/>
      <c r="H47" s="77"/>
      <c r="I47" s="77"/>
      <c r="J47" s="77"/>
      <c r="K47" s="78"/>
      <c r="L47" s="76"/>
      <c r="M47" s="77"/>
      <c r="N47" s="77"/>
      <c r="O47" s="77"/>
      <c r="P47" s="78"/>
      <c r="Q47" s="76"/>
      <c r="R47" s="77"/>
      <c r="S47" s="77"/>
      <c r="T47" s="77"/>
      <c r="U47" s="78"/>
      <c r="V47" s="76"/>
      <c r="W47" s="77"/>
      <c r="X47" s="77"/>
      <c r="Y47" s="77"/>
      <c r="Z47" s="78"/>
      <c r="AA47" s="76"/>
      <c r="AB47" s="77"/>
      <c r="AC47" s="77"/>
      <c r="AD47" s="77"/>
      <c r="AE47" s="78"/>
      <c r="AF47" s="77"/>
      <c r="AG47" s="77"/>
      <c r="AH47" s="77"/>
      <c r="AI47" s="77"/>
      <c r="AJ47" s="78"/>
      <c r="AK47" s="5"/>
      <c r="AL47" s="43"/>
      <c r="AM47" s="44"/>
      <c r="AN47" s="115"/>
      <c r="AO47" s="116"/>
      <c r="AP47" s="117"/>
      <c r="AQ47" s="18"/>
      <c r="AR47" s="3"/>
    </row>
    <row r="48" spans="1:44" ht="15.75" thickBot="1" x14ac:dyDescent="0.3">
      <c r="A48" s="3"/>
      <c r="B48" s="9"/>
      <c r="C48" s="45"/>
      <c r="D48" s="73" t="s">
        <v>66</v>
      </c>
      <c r="E48" s="44"/>
      <c r="F48" s="46"/>
      <c r="G48" s="76"/>
      <c r="H48" s="77"/>
      <c r="I48" s="77"/>
      <c r="J48" s="77"/>
      <c r="K48" s="78"/>
      <c r="L48" s="76"/>
      <c r="M48" s="77"/>
      <c r="N48" s="77"/>
      <c r="O48" s="77"/>
      <c r="P48" s="78"/>
      <c r="Q48" s="76"/>
      <c r="R48" s="77"/>
      <c r="S48" s="77"/>
      <c r="T48" s="77"/>
      <c r="U48" s="78"/>
      <c r="V48" s="76"/>
      <c r="W48" s="77"/>
      <c r="X48" s="77"/>
      <c r="Y48" s="77"/>
      <c r="Z48" s="78"/>
      <c r="AA48" s="76"/>
      <c r="AB48" s="77"/>
      <c r="AC48" s="77"/>
      <c r="AD48" s="77"/>
      <c r="AE48" s="78"/>
      <c r="AF48" s="77"/>
      <c r="AG48" s="77"/>
      <c r="AH48" s="77"/>
      <c r="AI48" s="77"/>
      <c r="AJ48" s="78"/>
      <c r="AK48" s="5"/>
      <c r="AL48" s="36"/>
      <c r="AM48" s="44"/>
      <c r="AN48" s="115"/>
      <c r="AO48" s="116"/>
      <c r="AP48" s="117"/>
      <c r="AQ48" s="18"/>
      <c r="AR48" s="3"/>
    </row>
    <row r="49" spans="1:44" ht="14.25" customHeight="1" x14ac:dyDescent="0.25">
      <c r="A49" s="3"/>
      <c r="B49" s="9"/>
      <c r="C49" s="32" t="s">
        <v>32</v>
      </c>
      <c r="D49" s="67"/>
      <c r="E49" s="33"/>
      <c r="F49" s="34"/>
      <c r="G49" s="106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8"/>
      <c r="AK49" s="35"/>
      <c r="AL49" s="55"/>
      <c r="AM49" s="3"/>
      <c r="AN49" s="106"/>
      <c r="AO49" s="107"/>
      <c r="AP49" s="108"/>
      <c r="AQ49" s="18"/>
      <c r="AR49" s="3"/>
    </row>
    <row r="50" spans="1:44" x14ac:dyDescent="0.25">
      <c r="A50" s="3"/>
      <c r="B50" s="9"/>
      <c r="C50" s="37" t="s">
        <v>102</v>
      </c>
      <c r="D50" s="68" t="s">
        <v>85</v>
      </c>
      <c r="E50" s="38" t="s">
        <v>68</v>
      </c>
      <c r="F50" s="39"/>
      <c r="G50" s="40" t="str">
        <f>IF(AND(G51="",G52=""),"",IF(OR(G51="fout",G52="fout")=TRUE,"X",IF(OR(G51="let op",G52="let op")=TRUE,"!","V")))</f>
        <v/>
      </c>
      <c r="H50" s="41" t="str">
        <f t="shared" ref="H50:AJ50" si="9">IF(AND(H51="",H52=""),"",IF(OR(H51="fout",H52="fout")=TRUE,"X",IF(OR(H51="let op",H52="let op")=TRUE,"!","V")))</f>
        <v/>
      </c>
      <c r="I50" s="41" t="str">
        <f t="shared" si="9"/>
        <v/>
      </c>
      <c r="J50" s="41" t="str">
        <f t="shared" si="9"/>
        <v/>
      </c>
      <c r="K50" s="42" t="str">
        <f t="shared" si="9"/>
        <v/>
      </c>
      <c r="L50" s="40" t="str">
        <f t="shared" si="9"/>
        <v/>
      </c>
      <c r="M50" s="41" t="str">
        <f t="shared" si="9"/>
        <v/>
      </c>
      <c r="N50" s="41" t="str">
        <f t="shared" si="9"/>
        <v/>
      </c>
      <c r="O50" s="41" t="str">
        <f t="shared" si="9"/>
        <v/>
      </c>
      <c r="P50" s="42" t="str">
        <f t="shared" si="9"/>
        <v/>
      </c>
      <c r="Q50" s="40" t="str">
        <f t="shared" si="9"/>
        <v/>
      </c>
      <c r="R50" s="41" t="str">
        <f t="shared" si="9"/>
        <v/>
      </c>
      <c r="S50" s="41" t="str">
        <f t="shared" si="9"/>
        <v/>
      </c>
      <c r="T50" s="41" t="str">
        <f t="shared" si="9"/>
        <v/>
      </c>
      <c r="U50" s="42" t="str">
        <f t="shared" si="9"/>
        <v/>
      </c>
      <c r="V50" s="40" t="str">
        <f t="shared" si="9"/>
        <v/>
      </c>
      <c r="W50" s="41" t="str">
        <f t="shared" si="9"/>
        <v/>
      </c>
      <c r="X50" s="41" t="str">
        <f t="shared" si="9"/>
        <v/>
      </c>
      <c r="Y50" s="41" t="str">
        <f t="shared" si="9"/>
        <v/>
      </c>
      <c r="Z50" s="42" t="str">
        <f t="shared" si="9"/>
        <v/>
      </c>
      <c r="AA50" s="40" t="str">
        <f t="shared" si="9"/>
        <v/>
      </c>
      <c r="AB50" s="41" t="str">
        <f t="shared" si="9"/>
        <v/>
      </c>
      <c r="AC50" s="41" t="str">
        <f t="shared" si="9"/>
        <v/>
      </c>
      <c r="AD50" s="41" t="str">
        <f t="shared" si="9"/>
        <v/>
      </c>
      <c r="AE50" s="42" t="str">
        <f t="shared" si="9"/>
        <v/>
      </c>
      <c r="AF50" s="41" t="str">
        <f t="shared" si="9"/>
        <v/>
      </c>
      <c r="AG50" s="41" t="str">
        <f t="shared" si="9"/>
        <v/>
      </c>
      <c r="AH50" s="41" t="str">
        <f t="shared" si="9"/>
        <v/>
      </c>
      <c r="AI50" s="41" t="str">
        <f t="shared" si="9"/>
        <v/>
      </c>
      <c r="AJ50" s="42" t="str">
        <f t="shared" si="9"/>
        <v/>
      </c>
      <c r="AK50" s="5"/>
      <c r="AL50" s="43" t="str">
        <f>IF(COUNTIF(G50:AJ50,"X")&gt;(COUNTA(G50:AJ50)*0.1),"NEE","JA")</f>
        <v>JA</v>
      </c>
      <c r="AM50" s="44"/>
      <c r="AN50" s="61"/>
      <c r="AO50" s="62"/>
      <c r="AP50" s="63"/>
      <c r="AQ50" s="18"/>
      <c r="AR50" s="3"/>
    </row>
    <row r="51" spans="1:44" x14ac:dyDescent="0.25">
      <c r="A51" s="3"/>
      <c r="B51" s="9"/>
      <c r="C51" s="45" t="s">
        <v>86</v>
      </c>
      <c r="D51" s="73"/>
      <c r="E51" s="44"/>
      <c r="F51" s="46"/>
      <c r="G51" s="47"/>
      <c r="H51" s="59"/>
      <c r="I51" s="48"/>
      <c r="J51" s="48"/>
      <c r="K51" s="49"/>
      <c r="L51" s="47"/>
      <c r="M51" s="48"/>
      <c r="N51" s="48"/>
      <c r="O51" s="48"/>
      <c r="P51" s="49"/>
      <c r="Q51" s="47"/>
      <c r="R51" s="48"/>
      <c r="S51" s="48"/>
      <c r="T51" s="48"/>
      <c r="U51" s="49"/>
      <c r="V51" s="47"/>
      <c r="W51" s="48"/>
      <c r="X51" s="48"/>
      <c r="Y51" s="48"/>
      <c r="Z51" s="49"/>
      <c r="AA51" s="47"/>
      <c r="AB51" s="48"/>
      <c r="AC51" s="48"/>
      <c r="AD51" s="48"/>
      <c r="AE51" s="49"/>
      <c r="AF51" s="48"/>
      <c r="AG51" s="48"/>
      <c r="AH51" s="48"/>
      <c r="AI51" s="48"/>
      <c r="AJ51" s="49"/>
      <c r="AK51" s="5"/>
      <c r="AL51" s="43"/>
      <c r="AM51" s="44"/>
      <c r="AN51" s="109"/>
      <c r="AO51" s="110"/>
      <c r="AP51" s="111"/>
      <c r="AQ51" s="18"/>
      <c r="AR51" s="3"/>
    </row>
    <row r="52" spans="1:44" x14ac:dyDescent="0.25">
      <c r="A52" s="3"/>
      <c r="B52" s="9"/>
      <c r="C52" s="45" t="s">
        <v>87</v>
      </c>
      <c r="D52" s="73"/>
      <c r="E52" s="44"/>
      <c r="F52" s="46"/>
      <c r="G52" s="47"/>
      <c r="H52" s="59"/>
      <c r="I52" s="48"/>
      <c r="J52" s="48"/>
      <c r="K52" s="49"/>
      <c r="L52" s="47"/>
      <c r="M52" s="48"/>
      <c r="N52" s="48"/>
      <c r="O52" s="48"/>
      <c r="P52" s="49"/>
      <c r="Q52" s="47"/>
      <c r="R52" s="48"/>
      <c r="S52" s="48"/>
      <c r="T52" s="48"/>
      <c r="U52" s="49"/>
      <c r="V52" s="47"/>
      <c r="W52" s="48"/>
      <c r="X52" s="48"/>
      <c r="Y52" s="48"/>
      <c r="Z52" s="49"/>
      <c r="AA52" s="47"/>
      <c r="AB52" s="48"/>
      <c r="AC52" s="48"/>
      <c r="AD52" s="48"/>
      <c r="AE52" s="49"/>
      <c r="AF52" s="48"/>
      <c r="AG52" s="48"/>
      <c r="AH52" s="48"/>
      <c r="AI52" s="48"/>
      <c r="AJ52" s="49"/>
      <c r="AK52" s="5"/>
      <c r="AL52" s="43"/>
      <c r="AM52" s="44"/>
      <c r="AN52" s="109"/>
      <c r="AO52" s="110"/>
      <c r="AP52" s="111"/>
      <c r="AQ52" s="18"/>
      <c r="AR52" s="3"/>
    </row>
    <row r="53" spans="1:44" x14ac:dyDescent="0.25">
      <c r="A53" s="3"/>
      <c r="B53" s="9"/>
      <c r="C53" s="37" t="s">
        <v>33</v>
      </c>
      <c r="D53" s="68" t="s">
        <v>85</v>
      </c>
      <c r="E53" s="38" t="s">
        <v>68</v>
      </c>
      <c r="F53" s="39"/>
      <c r="G53" s="40" t="str">
        <f>IF(AND(G54="",G55="",G56=""),"",IF(OR(G54="fout",G55="fout",G56="fout")=TRUE,"X",IF(OR(G54="let op",G55="let op",G56="let op")=TRUE,"!","V")))</f>
        <v/>
      </c>
      <c r="H53" s="41" t="str">
        <f t="shared" ref="H53:AJ53" si="10">IF(AND(H54="",H55="",H56=""),"",IF(OR(H54="fout",H55="fout",H56="fout")=TRUE,"X",IF(OR(H54="let op",H55="let op",H56="let op")=TRUE,"!","V")))</f>
        <v/>
      </c>
      <c r="I53" s="41" t="str">
        <f t="shared" si="10"/>
        <v/>
      </c>
      <c r="J53" s="41" t="str">
        <f t="shared" si="10"/>
        <v/>
      </c>
      <c r="K53" s="42" t="str">
        <f t="shared" si="10"/>
        <v/>
      </c>
      <c r="L53" s="40" t="str">
        <f t="shared" si="10"/>
        <v/>
      </c>
      <c r="M53" s="41" t="str">
        <f t="shared" si="10"/>
        <v/>
      </c>
      <c r="N53" s="41" t="str">
        <f t="shared" si="10"/>
        <v/>
      </c>
      <c r="O53" s="41" t="str">
        <f t="shared" si="10"/>
        <v/>
      </c>
      <c r="P53" s="42" t="str">
        <f t="shared" si="10"/>
        <v/>
      </c>
      <c r="Q53" s="40" t="str">
        <f t="shared" si="10"/>
        <v/>
      </c>
      <c r="R53" s="41" t="str">
        <f t="shared" si="10"/>
        <v/>
      </c>
      <c r="S53" s="41" t="str">
        <f t="shared" si="10"/>
        <v/>
      </c>
      <c r="T53" s="41" t="str">
        <f t="shared" si="10"/>
        <v/>
      </c>
      <c r="U53" s="42" t="str">
        <f t="shared" si="10"/>
        <v/>
      </c>
      <c r="V53" s="40" t="str">
        <f t="shared" si="10"/>
        <v/>
      </c>
      <c r="W53" s="41" t="str">
        <f t="shared" si="10"/>
        <v/>
      </c>
      <c r="X53" s="41" t="str">
        <f t="shared" si="10"/>
        <v/>
      </c>
      <c r="Y53" s="41" t="str">
        <f t="shared" si="10"/>
        <v/>
      </c>
      <c r="Z53" s="42" t="str">
        <f t="shared" si="10"/>
        <v/>
      </c>
      <c r="AA53" s="40" t="str">
        <f t="shared" si="10"/>
        <v/>
      </c>
      <c r="AB53" s="41" t="str">
        <f t="shared" si="10"/>
        <v/>
      </c>
      <c r="AC53" s="41" t="str">
        <f t="shared" si="10"/>
        <v/>
      </c>
      <c r="AD53" s="41" t="str">
        <f t="shared" si="10"/>
        <v/>
      </c>
      <c r="AE53" s="42" t="str">
        <f t="shared" si="10"/>
        <v/>
      </c>
      <c r="AF53" s="41" t="str">
        <f t="shared" si="10"/>
        <v/>
      </c>
      <c r="AG53" s="41" t="str">
        <f t="shared" si="10"/>
        <v/>
      </c>
      <c r="AH53" s="41" t="str">
        <f t="shared" si="10"/>
        <v/>
      </c>
      <c r="AI53" s="41" t="str">
        <f t="shared" si="10"/>
        <v/>
      </c>
      <c r="AJ53" s="42" t="str">
        <f t="shared" si="10"/>
        <v/>
      </c>
      <c r="AK53" s="5"/>
      <c r="AL53" s="43" t="str">
        <f>IF(COUNTIF(G53:AJ53,"X")&gt;(COUNTA(G53:AJ53)*0.1),"NEE","JA")</f>
        <v>JA</v>
      </c>
      <c r="AM53" s="44"/>
      <c r="AN53" s="61"/>
      <c r="AO53" s="62"/>
      <c r="AP53" s="63"/>
      <c r="AQ53" s="18"/>
      <c r="AR53" s="3"/>
    </row>
    <row r="54" spans="1:44" x14ac:dyDescent="0.25">
      <c r="A54" s="3"/>
      <c r="B54" s="9"/>
      <c r="C54" s="45" t="s">
        <v>86</v>
      </c>
      <c r="D54" s="73"/>
      <c r="E54" s="44"/>
      <c r="F54" s="46"/>
      <c r="G54" s="47"/>
      <c r="H54" s="59"/>
      <c r="I54" s="48"/>
      <c r="J54" s="48"/>
      <c r="K54" s="49"/>
      <c r="L54" s="47"/>
      <c r="M54" s="48"/>
      <c r="N54" s="48"/>
      <c r="O54" s="48"/>
      <c r="P54" s="49"/>
      <c r="Q54" s="47"/>
      <c r="R54" s="48"/>
      <c r="S54" s="48"/>
      <c r="T54" s="48"/>
      <c r="U54" s="49"/>
      <c r="V54" s="47"/>
      <c r="W54" s="48"/>
      <c r="X54" s="48"/>
      <c r="Y54" s="48"/>
      <c r="Z54" s="49"/>
      <c r="AA54" s="47"/>
      <c r="AB54" s="48"/>
      <c r="AC54" s="48"/>
      <c r="AD54" s="48"/>
      <c r="AE54" s="49"/>
      <c r="AF54" s="48"/>
      <c r="AG54" s="48"/>
      <c r="AH54" s="48"/>
      <c r="AI54" s="48"/>
      <c r="AJ54" s="49"/>
      <c r="AK54" s="5"/>
      <c r="AL54" s="43"/>
      <c r="AM54" s="44"/>
      <c r="AN54" s="109"/>
      <c r="AO54" s="110"/>
      <c r="AP54" s="111"/>
      <c r="AQ54" s="18"/>
      <c r="AR54" s="3"/>
    </row>
    <row r="55" spans="1:44" x14ac:dyDescent="0.25">
      <c r="A55" s="3"/>
      <c r="B55" s="9"/>
      <c r="C55" s="45" t="s">
        <v>87</v>
      </c>
      <c r="D55" s="73"/>
      <c r="E55" s="44"/>
      <c r="F55" s="46"/>
      <c r="G55" s="47"/>
      <c r="H55" s="59"/>
      <c r="I55" s="48"/>
      <c r="J55" s="48"/>
      <c r="K55" s="49"/>
      <c r="L55" s="47"/>
      <c r="M55" s="48"/>
      <c r="N55" s="48"/>
      <c r="O55" s="48"/>
      <c r="P55" s="49"/>
      <c r="Q55" s="47"/>
      <c r="R55" s="48"/>
      <c r="S55" s="48"/>
      <c r="T55" s="48"/>
      <c r="U55" s="49"/>
      <c r="V55" s="47"/>
      <c r="W55" s="48"/>
      <c r="X55" s="48"/>
      <c r="Y55" s="48"/>
      <c r="Z55" s="49"/>
      <c r="AA55" s="47"/>
      <c r="AB55" s="48"/>
      <c r="AC55" s="48"/>
      <c r="AD55" s="48"/>
      <c r="AE55" s="49"/>
      <c r="AF55" s="48"/>
      <c r="AG55" s="48"/>
      <c r="AH55" s="48"/>
      <c r="AI55" s="48"/>
      <c r="AJ55" s="49"/>
      <c r="AK55" s="5"/>
      <c r="AL55" s="43"/>
      <c r="AM55" s="44"/>
      <c r="AN55" s="109"/>
      <c r="AO55" s="110"/>
      <c r="AP55" s="111"/>
      <c r="AQ55" s="18"/>
      <c r="AR55" s="3"/>
    </row>
    <row r="56" spans="1:44" x14ac:dyDescent="0.25">
      <c r="A56" s="3"/>
      <c r="B56" s="9"/>
      <c r="C56" s="45" t="s">
        <v>88</v>
      </c>
      <c r="D56" s="73"/>
      <c r="E56" s="44"/>
      <c r="F56" s="46"/>
      <c r="G56" s="47"/>
      <c r="H56" s="59"/>
      <c r="I56" s="48"/>
      <c r="J56" s="48"/>
      <c r="K56" s="49"/>
      <c r="L56" s="47"/>
      <c r="M56" s="48"/>
      <c r="N56" s="48"/>
      <c r="O56" s="48"/>
      <c r="P56" s="49"/>
      <c r="Q56" s="47"/>
      <c r="R56" s="48"/>
      <c r="S56" s="48"/>
      <c r="T56" s="48"/>
      <c r="U56" s="49"/>
      <c r="V56" s="47"/>
      <c r="W56" s="48"/>
      <c r="X56" s="48"/>
      <c r="Y56" s="48"/>
      <c r="Z56" s="49"/>
      <c r="AA56" s="47"/>
      <c r="AB56" s="48"/>
      <c r="AC56" s="48"/>
      <c r="AD56" s="48"/>
      <c r="AE56" s="49"/>
      <c r="AF56" s="48"/>
      <c r="AG56" s="48"/>
      <c r="AH56" s="48"/>
      <c r="AI56" s="48"/>
      <c r="AJ56" s="49"/>
      <c r="AK56" s="5"/>
      <c r="AL56" s="43"/>
      <c r="AM56" s="44"/>
      <c r="AN56" s="109"/>
      <c r="AO56" s="110"/>
      <c r="AP56" s="111"/>
      <c r="AQ56" s="18"/>
      <c r="AR56" s="3"/>
    </row>
    <row r="57" spans="1:44" x14ac:dyDescent="0.25">
      <c r="A57" s="3"/>
      <c r="B57" s="9"/>
      <c r="C57" s="37" t="s">
        <v>34</v>
      </c>
      <c r="D57" s="68" t="s">
        <v>85</v>
      </c>
      <c r="E57" s="38" t="s">
        <v>68</v>
      </c>
      <c r="F57" s="39"/>
      <c r="G57" s="40"/>
      <c r="H57" s="41"/>
      <c r="I57" s="41"/>
      <c r="J57" s="41"/>
      <c r="K57" s="42"/>
      <c r="L57" s="40"/>
      <c r="M57" s="41"/>
      <c r="N57" s="41"/>
      <c r="O57" s="41"/>
      <c r="P57" s="42"/>
      <c r="Q57" s="40"/>
      <c r="R57" s="41"/>
      <c r="S57" s="41"/>
      <c r="T57" s="41"/>
      <c r="U57" s="42"/>
      <c r="V57" s="40"/>
      <c r="W57" s="41"/>
      <c r="X57" s="41"/>
      <c r="Y57" s="41"/>
      <c r="Z57" s="42"/>
      <c r="AA57" s="40"/>
      <c r="AB57" s="41"/>
      <c r="AC57" s="41"/>
      <c r="AD57" s="41"/>
      <c r="AE57" s="42"/>
      <c r="AF57" s="41"/>
      <c r="AG57" s="41"/>
      <c r="AH57" s="41"/>
      <c r="AI57" s="41"/>
      <c r="AJ57" s="42"/>
      <c r="AK57" s="5"/>
      <c r="AL57" s="43" t="str">
        <f>IF(COUNTIF(G57:AJ57,"X")&gt;(COUNTA(G57:AJ57)*0.1),"NEE","JA")</f>
        <v>JA</v>
      </c>
      <c r="AM57" s="44"/>
      <c r="AN57" s="61"/>
      <c r="AO57" s="62"/>
      <c r="AP57" s="63"/>
      <c r="AQ57" s="18"/>
      <c r="AR57" s="3"/>
    </row>
    <row r="58" spans="1:44" x14ac:dyDescent="0.25">
      <c r="A58" s="3"/>
      <c r="B58" s="9"/>
      <c r="C58" s="45" t="s">
        <v>100</v>
      </c>
      <c r="D58" s="72"/>
      <c r="E58" s="44"/>
      <c r="F58" s="46"/>
      <c r="G58" s="47"/>
      <c r="H58" s="59"/>
      <c r="I58" s="48"/>
      <c r="J58" s="48"/>
      <c r="K58" s="49"/>
      <c r="L58" s="47"/>
      <c r="M58" s="48"/>
      <c r="N58" s="48"/>
      <c r="O58" s="48"/>
      <c r="P58" s="49"/>
      <c r="Q58" s="47"/>
      <c r="R58" s="48"/>
      <c r="S58" s="48"/>
      <c r="T58" s="48"/>
      <c r="U58" s="49"/>
      <c r="V58" s="47"/>
      <c r="W58" s="48"/>
      <c r="X58" s="48"/>
      <c r="Y58" s="48"/>
      <c r="Z58" s="49"/>
      <c r="AA58" s="47"/>
      <c r="AB58" s="48"/>
      <c r="AC58" s="48"/>
      <c r="AD58" s="48"/>
      <c r="AE58" s="49"/>
      <c r="AF58" s="48"/>
      <c r="AG58" s="48"/>
      <c r="AH58" s="48"/>
      <c r="AI58" s="48"/>
      <c r="AJ58" s="49"/>
      <c r="AK58" s="5"/>
      <c r="AL58" s="43"/>
      <c r="AM58" s="44"/>
      <c r="AN58" s="84"/>
      <c r="AO58" s="85"/>
      <c r="AP58" s="86"/>
      <c r="AQ58" s="18"/>
      <c r="AR58" s="3"/>
    </row>
    <row r="59" spans="1:44" x14ac:dyDescent="0.25">
      <c r="A59" s="3"/>
      <c r="B59" s="9"/>
      <c r="C59" s="45" t="s">
        <v>89</v>
      </c>
      <c r="D59" s="73"/>
      <c r="E59" s="44"/>
      <c r="F59" s="46"/>
      <c r="G59" s="47"/>
      <c r="H59" s="59"/>
      <c r="I59" s="48"/>
      <c r="J59" s="48"/>
      <c r="K59" s="49"/>
      <c r="L59" s="47"/>
      <c r="M59" s="48"/>
      <c r="N59" s="48"/>
      <c r="O59" s="48"/>
      <c r="P59" s="49"/>
      <c r="Q59" s="47"/>
      <c r="R59" s="48"/>
      <c r="S59" s="48"/>
      <c r="T59" s="48"/>
      <c r="U59" s="49"/>
      <c r="V59" s="47"/>
      <c r="W59" s="48"/>
      <c r="X59" s="48"/>
      <c r="Y59" s="48"/>
      <c r="Z59" s="49"/>
      <c r="AA59" s="47"/>
      <c r="AB59" s="48"/>
      <c r="AC59" s="48"/>
      <c r="AD59" s="48"/>
      <c r="AE59" s="49"/>
      <c r="AF59" s="48"/>
      <c r="AG59" s="48"/>
      <c r="AH59" s="48"/>
      <c r="AI59" s="48"/>
      <c r="AJ59" s="49"/>
      <c r="AK59" s="5"/>
      <c r="AL59" s="43"/>
      <c r="AM59" s="44"/>
      <c r="AN59" s="109"/>
      <c r="AO59" s="110"/>
      <c r="AP59" s="111"/>
      <c r="AQ59" s="18"/>
      <c r="AR59" s="3"/>
    </row>
    <row r="60" spans="1:44" x14ac:dyDescent="0.25">
      <c r="A60" s="3"/>
      <c r="B60" s="9"/>
      <c r="C60" s="37" t="s">
        <v>35</v>
      </c>
      <c r="D60" s="68" t="s">
        <v>85</v>
      </c>
      <c r="E60" s="38" t="s">
        <v>68</v>
      </c>
      <c r="F60" s="39"/>
      <c r="G60" s="40" t="str">
        <f>IF(AND(G61="",G62="",G64=""),"",IF(OR(G61="fout",G62="fout",G64="fout")=TRUE,"X",IF(OR(G61="let op",G62="let op",G64="let op")=TRUE,"!","V")))</f>
        <v/>
      </c>
      <c r="H60" s="41" t="str">
        <f t="shared" ref="H60:AJ60" si="11">IF(AND(H61="",H62="",H64=""),"",IF(OR(H61="fout",H62="fout",H64="fout")=TRUE,"X",IF(OR(H61="let op",H62="let op",H64="let op")=TRUE,"!","V")))</f>
        <v/>
      </c>
      <c r="I60" s="41" t="str">
        <f t="shared" si="11"/>
        <v/>
      </c>
      <c r="J60" s="41" t="str">
        <f t="shared" si="11"/>
        <v/>
      </c>
      <c r="K60" s="42" t="str">
        <f t="shared" si="11"/>
        <v/>
      </c>
      <c r="L60" s="40" t="str">
        <f t="shared" si="11"/>
        <v/>
      </c>
      <c r="M60" s="41" t="str">
        <f t="shared" si="11"/>
        <v/>
      </c>
      <c r="N60" s="41" t="str">
        <f t="shared" si="11"/>
        <v/>
      </c>
      <c r="O60" s="41" t="str">
        <f t="shared" si="11"/>
        <v/>
      </c>
      <c r="P60" s="42" t="str">
        <f t="shared" si="11"/>
        <v/>
      </c>
      <c r="Q60" s="40" t="str">
        <f t="shared" si="11"/>
        <v/>
      </c>
      <c r="R60" s="41" t="str">
        <f t="shared" si="11"/>
        <v/>
      </c>
      <c r="S60" s="41" t="str">
        <f t="shared" si="11"/>
        <v/>
      </c>
      <c r="T60" s="41" t="str">
        <f t="shared" si="11"/>
        <v/>
      </c>
      <c r="U60" s="42" t="str">
        <f t="shared" si="11"/>
        <v/>
      </c>
      <c r="V60" s="40" t="str">
        <f t="shared" si="11"/>
        <v/>
      </c>
      <c r="W60" s="41" t="str">
        <f t="shared" si="11"/>
        <v/>
      </c>
      <c r="X60" s="41" t="str">
        <f t="shared" si="11"/>
        <v/>
      </c>
      <c r="Y60" s="41" t="str">
        <f t="shared" si="11"/>
        <v/>
      </c>
      <c r="Z60" s="42" t="str">
        <f t="shared" si="11"/>
        <v/>
      </c>
      <c r="AA60" s="40" t="str">
        <f t="shared" si="11"/>
        <v/>
      </c>
      <c r="AB60" s="41" t="str">
        <f t="shared" si="11"/>
        <v/>
      </c>
      <c r="AC60" s="41" t="str">
        <f t="shared" si="11"/>
        <v/>
      </c>
      <c r="AD60" s="41" t="str">
        <f t="shared" si="11"/>
        <v/>
      </c>
      <c r="AE60" s="42" t="str">
        <f t="shared" si="11"/>
        <v/>
      </c>
      <c r="AF60" s="41" t="str">
        <f t="shared" si="11"/>
        <v/>
      </c>
      <c r="AG60" s="41" t="str">
        <f t="shared" si="11"/>
        <v/>
      </c>
      <c r="AH60" s="41" t="str">
        <f t="shared" si="11"/>
        <v/>
      </c>
      <c r="AI60" s="41" t="str">
        <f t="shared" si="11"/>
        <v/>
      </c>
      <c r="AJ60" s="42" t="str">
        <f t="shared" si="11"/>
        <v/>
      </c>
      <c r="AK60" s="5"/>
      <c r="AL60" s="43" t="str">
        <f>IF(COUNTIF(G60:AJ60,"X")&gt;(COUNTA(G60:AJ60)*0.1),"NEE","JA")</f>
        <v>JA</v>
      </c>
      <c r="AM60" s="44"/>
      <c r="AN60" s="61"/>
      <c r="AO60" s="62"/>
      <c r="AP60" s="63"/>
      <c r="AQ60" s="18"/>
      <c r="AR60" s="3"/>
    </row>
    <row r="61" spans="1:44" x14ac:dyDescent="0.25">
      <c r="A61" s="3"/>
      <c r="B61" s="9"/>
      <c r="C61" s="45" t="s">
        <v>90</v>
      </c>
      <c r="D61" s="73"/>
      <c r="E61" s="44"/>
      <c r="F61" s="46"/>
      <c r="G61" s="47"/>
      <c r="H61" s="59"/>
      <c r="I61" s="48"/>
      <c r="J61" s="48"/>
      <c r="K61" s="49"/>
      <c r="L61" s="47"/>
      <c r="M61" s="48"/>
      <c r="N61" s="48"/>
      <c r="O61" s="48"/>
      <c r="P61" s="49"/>
      <c r="Q61" s="47"/>
      <c r="R61" s="48"/>
      <c r="S61" s="48"/>
      <c r="T61" s="48"/>
      <c r="U61" s="49"/>
      <c r="V61" s="47"/>
      <c r="W61" s="48"/>
      <c r="X61" s="48"/>
      <c r="Y61" s="48"/>
      <c r="Z61" s="49"/>
      <c r="AA61" s="47"/>
      <c r="AB61" s="48"/>
      <c r="AC61" s="48"/>
      <c r="AD61" s="48"/>
      <c r="AE61" s="49"/>
      <c r="AF61" s="48"/>
      <c r="AG61" s="48"/>
      <c r="AH61" s="48"/>
      <c r="AI61" s="48"/>
      <c r="AJ61" s="49"/>
      <c r="AK61" s="5"/>
      <c r="AL61" s="43"/>
      <c r="AM61" s="44"/>
      <c r="AN61" s="109"/>
      <c r="AO61" s="110"/>
      <c r="AP61" s="111"/>
      <c r="AQ61" s="18"/>
      <c r="AR61" s="3"/>
    </row>
    <row r="62" spans="1:44" x14ac:dyDescent="0.25">
      <c r="A62" s="3"/>
      <c r="B62" s="9"/>
      <c r="C62" s="45" t="s">
        <v>91</v>
      </c>
      <c r="D62" s="73"/>
      <c r="E62" s="44"/>
      <c r="F62" s="46"/>
      <c r="G62" s="47"/>
      <c r="H62" s="59"/>
      <c r="I62" s="48"/>
      <c r="J62" s="48"/>
      <c r="K62" s="49"/>
      <c r="L62" s="47"/>
      <c r="M62" s="48"/>
      <c r="N62" s="48"/>
      <c r="O62" s="48"/>
      <c r="P62" s="49"/>
      <c r="Q62" s="47"/>
      <c r="R62" s="48"/>
      <c r="S62" s="48"/>
      <c r="T62" s="48"/>
      <c r="U62" s="49"/>
      <c r="V62" s="47"/>
      <c r="W62" s="48"/>
      <c r="X62" s="48"/>
      <c r="Y62" s="48"/>
      <c r="Z62" s="49"/>
      <c r="AA62" s="47"/>
      <c r="AB62" s="48"/>
      <c r="AC62" s="48"/>
      <c r="AD62" s="48"/>
      <c r="AE62" s="49"/>
      <c r="AF62" s="48"/>
      <c r="AG62" s="48"/>
      <c r="AH62" s="48"/>
      <c r="AI62" s="48"/>
      <c r="AJ62" s="49"/>
      <c r="AK62" s="5"/>
      <c r="AL62" s="43"/>
      <c r="AM62" s="44"/>
      <c r="AN62" s="109"/>
      <c r="AO62" s="110"/>
      <c r="AP62" s="111"/>
      <c r="AQ62" s="18"/>
      <c r="AR62" s="3"/>
    </row>
    <row r="63" spans="1:44" x14ac:dyDescent="0.25">
      <c r="A63" s="3"/>
      <c r="B63" s="9"/>
      <c r="C63" s="45" t="s">
        <v>92</v>
      </c>
      <c r="D63" s="73"/>
      <c r="E63" s="44"/>
      <c r="F63" s="46"/>
      <c r="G63" s="47"/>
      <c r="H63" s="59"/>
      <c r="I63" s="48"/>
      <c r="J63" s="48"/>
      <c r="K63" s="49"/>
      <c r="L63" s="47"/>
      <c r="M63" s="48"/>
      <c r="N63" s="48"/>
      <c r="O63" s="48"/>
      <c r="P63" s="49"/>
      <c r="Q63" s="47"/>
      <c r="R63" s="48"/>
      <c r="S63" s="48"/>
      <c r="T63" s="48"/>
      <c r="U63" s="49"/>
      <c r="V63" s="47"/>
      <c r="W63" s="48"/>
      <c r="X63" s="48"/>
      <c r="Y63" s="48"/>
      <c r="Z63" s="49"/>
      <c r="AA63" s="47"/>
      <c r="AB63" s="48"/>
      <c r="AC63" s="48"/>
      <c r="AD63" s="48"/>
      <c r="AE63" s="49"/>
      <c r="AF63" s="48"/>
      <c r="AG63" s="48"/>
      <c r="AH63" s="48"/>
      <c r="AI63" s="48"/>
      <c r="AJ63" s="49"/>
      <c r="AK63" s="5"/>
      <c r="AL63" s="43"/>
      <c r="AM63" s="44"/>
      <c r="AN63" s="81"/>
      <c r="AO63" s="82"/>
      <c r="AP63" s="83"/>
      <c r="AQ63" s="18"/>
      <c r="AR63" s="3"/>
    </row>
    <row r="64" spans="1:44" x14ac:dyDescent="0.25">
      <c r="A64" s="3"/>
      <c r="B64" s="9"/>
      <c r="C64" s="45" t="s">
        <v>99</v>
      </c>
      <c r="D64" s="73"/>
      <c r="E64" s="44"/>
      <c r="F64" s="46"/>
      <c r="G64" s="47"/>
      <c r="H64" s="59"/>
      <c r="I64" s="48"/>
      <c r="J64" s="48"/>
      <c r="K64" s="49"/>
      <c r="L64" s="47"/>
      <c r="M64" s="48"/>
      <c r="N64" s="48"/>
      <c r="O64" s="48"/>
      <c r="P64" s="49"/>
      <c r="Q64" s="47"/>
      <c r="R64" s="48"/>
      <c r="S64" s="48"/>
      <c r="T64" s="48"/>
      <c r="U64" s="49"/>
      <c r="V64" s="47"/>
      <c r="W64" s="48"/>
      <c r="X64" s="48"/>
      <c r="Y64" s="48"/>
      <c r="Z64" s="49"/>
      <c r="AA64" s="47"/>
      <c r="AB64" s="48"/>
      <c r="AC64" s="48"/>
      <c r="AD64" s="48"/>
      <c r="AE64" s="49"/>
      <c r="AF64" s="48"/>
      <c r="AG64" s="48"/>
      <c r="AH64" s="48"/>
      <c r="AI64" s="48"/>
      <c r="AJ64" s="49"/>
      <c r="AK64" s="5"/>
      <c r="AL64" s="43"/>
      <c r="AM64" s="44"/>
      <c r="AN64" s="109"/>
      <c r="AO64" s="110"/>
      <c r="AP64" s="111"/>
      <c r="AQ64" s="18"/>
      <c r="AR64" s="3"/>
    </row>
    <row r="65" spans="1:44" x14ac:dyDescent="0.25">
      <c r="A65" s="3"/>
      <c r="B65" s="9"/>
      <c r="C65" s="37" t="s">
        <v>36</v>
      </c>
      <c r="D65" s="68" t="s">
        <v>85</v>
      </c>
      <c r="E65" s="38" t="s">
        <v>68</v>
      </c>
      <c r="F65" s="39"/>
      <c r="G65" s="40" t="str">
        <f>IF(AND(G66=""),"",IF(OR(G66="fout")=TRUE,"X",IF(OR(G66="let op",)=TRUE,"!","V")))</f>
        <v/>
      </c>
      <c r="H65" s="41" t="str">
        <f t="shared" ref="H65:AJ65" si="12">IF(AND(H66=""),"",IF(OR(H66="fout")=TRUE,"X",IF(OR(H66="let op",)=TRUE,"!","V")))</f>
        <v/>
      </c>
      <c r="I65" s="41" t="str">
        <f t="shared" si="12"/>
        <v/>
      </c>
      <c r="J65" s="41" t="str">
        <f t="shared" si="12"/>
        <v/>
      </c>
      <c r="K65" s="42" t="str">
        <f t="shared" si="12"/>
        <v/>
      </c>
      <c r="L65" s="40" t="str">
        <f t="shared" si="12"/>
        <v/>
      </c>
      <c r="M65" s="41" t="str">
        <f t="shared" si="12"/>
        <v/>
      </c>
      <c r="N65" s="41" t="str">
        <f t="shared" si="12"/>
        <v/>
      </c>
      <c r="O65" s="41" t="str">
        <f t="shared" si="12"/>
        <v/>
      </c>
      <c r="P65" s="42" t="str">
        <f t="shared" si="12"/>
        <v/>
      </c>
      <c r="Q65" s="40" t="str">
        <f t="shared" si="12"/>
        <v/>
      </c>
      <c r="R65" s="41" t="str">
        <f t="shared" si="12"/>
        <v/>
      </c>
      <c r="S65" s="41" t="str">
        <f t="shared" si="12"/>
        <v/>
      </c>
      <c r="T65" s="41" t="str">
        <f t="shared" si="12"/>
        <v/>
      </c>
      <c r="U65" s="42" t="str">
        <f t="shared" si="12"/>
        <v/>
      </c>
      <c r="V65" s="40" t="str">
        <f t="shared" si="12"/>
        <v/>
      </c>
      <c r="W65" s="41" t="str">
        <f t="shared" si="12"/>
        <v/>
      </c>
      <c r="X65" s="41" t="str">
        <f t="shared" si="12"/>
        <v/>
      </c>
      <c r="Y65" s="41" t="str">
        <f t="shared" si="12"/>
        <v/>
      </c>
      <c r="Z65" s="42" t="str">
        <f t="shared" si="12"/>
        <v/>
      </c>
      <c r="AA65" s="40" t="str">
        <f t="shared" si="12"/>
        <v/>
      </c>
      <c r="AB65" s="41" t="str">
        <f t="shared" si="12"/>
        <v/>
      </c>
      <c r="AC65" s="41" t="str">
        <f t="shared" si="12"/>
        <v/>
      </c>
      <c r="AD65" s="41" t="str">
        <f t="shared" si="12"/>
        <v/>
      </c>
      <c r="AE65" s="42" t="str">
        <f t="shared" si="12"/>
        <v/>
      </c>
      <c r="AF65" s="41" t="str">
        <f t="shared" si="12"/>
        <v/>
      </c>
      <c r="AG65" s="41" t="str">
        <f t="shared" si="12"/>
        <v/>
      </c>
      <c r="AH65" s="41" t="str">
        <f t="shared" si="12"/>
        <v/>
      </c>
      <c r="AI65" s="41" t="str">
        <f t="shared" si="12"/>
        <v/>
      </c>
      <c r="AJ65" s="42" t="str">
        <f t="shared" si="12"/>
        <v/>
      </c>
      <c r="AK65" s="5"/>
      <c r="AL65" s="43" t="str">
        <f>IF(COUNTIF(G65:AJ65,"X")&gt;(COUNTA(G65:AJ65)*0.1),"NEE","JA")</f>
        <v>JA</v>
      </c>
      <c r="AM65" s="44"/>
      <c r="AN65" s="61"/>
      <c r="AO65" s="62"/>
      <c r="AP65" s="63"/>
      <c r="AQ65" s="18"/>
      <c r="AR65" s="3"/>
    </row>
    <row r="66" spans="1:44" x14ac:dyDescent="0.25">
      <c r="A66" s="3"/>
      <c r="B66" s="9"/>
      <c r="C66" s="45" t="s">
        <v>83</v>
      </c>
      <c r="D66" s="73"/>
      <c r="E66" s="44"/>
      <c r="F66" s="46"/>
      <c r="G66" s="47"/>
      <c r="H66" s="59"/>
      <c r="I66" s="48"/>
      <c r="J66" s="48"/>
      <c r="K66" s="49"/>
      <c r="L66" s="47"/>
      <c r="M66" s="48"/>
      <c r="N66" s="48"/>
      <c r="O66" s="48"/>
      <c r="P66" s="49"/>
      <c r="Q66" s="47"/>
      <c r="R66" s="48"/>
      <c r="S66" s="48"/>
      <c r="T66" s="48"/>
      <c r="U66" s="49"/>
      <c r="V66" s="47"/>
      <c r="W66" s="48"/>
      <c r="X66" s="48"/>
      <c r="Y66" s="48"/>
      <c r="Z66" s="49"/>
      <c r="AA66" s="47"/>
      <c r="AB66" s="48"/>
      <c r="AC66" s="48"/>
      <c r="AD66" s="48"/>
      <c r="AE66" s="49"/>
      <c r="AF66" s="48"/>
      <c r="AG66" s="48"/>
      <c r="AH66" s="48"/>
      <c r="AI66" s="48"/>
      <c r="AJ66" s="49"/>
      <c r="AK66" s="5"/>
      <c r="AL66" s="43"/>
      <c r="AM66" s="44"/>
      <c r="AN66" s="109"/>
      <c r="AO66" s="110"/>
      <c r="AP66" s="111"/>
      <c r="AQ66" s="18"/>
      <c r="AR66" s="3"/>
    </row>
    <row r="67" spans="1:44" x14ac:dyDescent="0.25">
      <c r="A67" s="3"/>
      <c r="B67" s="9"/>
      <c r="C67" s="37" t="s">
        <v>37</v>
      </c>
      <c r="D67" s="68" t="s">
        <v>85</v>
      </c>
      <c r="E67" s="38" t="s">
        <v>68</v>
      </c>
      <c r="F67" s="39"/>
      <c r="G67" s="40" t="str">
        <f>IF(AND(G68=""),"",IF(OR(G68="fout")=TRUE,"X",IF(OR(G68="let op",)=TRUE,"!","V")))</f>
        <v/>
      </c>
      <c r="H67" s="41" t="str">
        <f t="shared" ref="H67:AJ67" si="13">IF(AND(H68=""),"",IF(OR(H68="fout")=TRUE,"X",IF(OR(H68="let op",)=TRUE,"!","V")))</f>
        <v/>
      </c>
      <c r="I67" s="41" t="str">
        <f t="shared" si="13"/>
        <v/>
      </c>
      <c r="J67" s="41" t="str">
        <f t="shared" si="13"/>
        <v/>
      </c>
      <c r="K67" s="42" t="str">
        <f t="shared" si="13"/>
        <v/>
      </c>
      <c r="L67" s="40" t="str">
        <f t="shared" si="13"/>
        <v/>
      </c>
      <c r="M67" s="41" t="str">
        <f t="shared" si="13"/>
        <v/>
      </c>
      <c r="N67" s="41" t="str">
        <f t="shared" si="13"/>
        <v/>
      </c>
      <c r="O67" s="41" t="str">
        <f t="shared" si="13"/>
        <v/>
      </c>
      <c r="P67" s="42" t="str">
        <f t="shared" si="13"/>
        <v/>
      </c>
      <c r="Q67" s="40" t="str">
        <f t="shared" si="13"/>
        <v/>
      </c>
      <c r="R67" s="41" t="str">
        <f t="shared" si="13"/>
        <v/>
      </c>
      <c r="S67" s="41" t="str">
        <f t="shared" si="13"/>
        <v/>
      </c>
      <c r="T67" s="41" t="str">
        <f t="shared" si="13"/>
        <v/>
      </c>
      <c r="U67" s="42" t="str">
        <f t="shared" si="13"/>
        <v/>
      </c>
      <c r="V67" s="40" t="str">
        <f t="shared" si="13"/>
        <v/>
      </c>
      <c r="W67" s="41" t="str">
        <f t="shared" si="13"/>
        <v/>
      </c>
      <c r="X67" s="41" t="str">
        <f t="shared" si="13"/>
        <v/>
      </c>
      <c r="Y67" s="41" t="str">
        <f t="shared" si="13"/>
        <v/>
      </c>
      <c r="Z67" s="42" t="str">
        <f t="shared" si="13"/>
        <v/>
      </c>
      <c r="AA67" s="40" t="str">
        <f t="shared" si="13"/>
        <v/>
      </c>
      <c r="AB67" s="41" t="str">
        <f t="shared" si="13"/>
        <v/>
      </c>
      <c r="AC67" s="41" t="str">
        <f t="shared" si="13"/>
        <v/>
      </c>
      <c r="AD67" s="41" t="str">
        <f t="shared" si="13"/>
        <v/>
      </c>
      <c r="AE67" s="42" t="str">
        <f t="shared" si="13"/>
        <v/>
      </c>
      <c r="AF67" s="41" t="str">
        <f t="shared" si="13"/>
        <v/>
      </c>
      <c r="AG67" s="41" t="str">
        <f t="shared" si="13"/>
        <v/>
      </c>
      <c r="AH67" s="41" t="str">
        <f t="shared" si="13"/>
        <v/>
      </c>
      <c r="AI67" s="41" t="str">
        <f t="shared" si="13"/>
        <v/>
      </c>
      <c r="AJ67" s="42" t="str">
        <f t="shared" si="13"/>
        <v/>
      </c>
      <c r="AK67" s="5"/>
      <c r="AL67" s="43" t="str">
        <f>IF(COUNTIF(G67:AJ67,"X")&gt;(COUNTA(G67:AJ67)*0.1),"NEE","JA")</f>
        <v>JA</v>
      </c>
      <c r="AM67" s="44"/>
      <c r="AN67" s="61"/>
      <c r="AO67" s="62"/>
      <c r="AP67" s="63"/>
      <c r="AQ67" s="18"/>
      <c r="AR67" s="3"/>
    </row>
    <row r="68" spans="1:44" ht="15.75" thickBot="1" x14ac:dyDescent="0.3">
      <c r="A68" s="3"/>
      <c r="B68" s="9"/>
      <c r="C68" s="45" t="s">
        <v>84</v>
      </c>
      <c r="D68" s="73"/>
      <c r="E68" s="44"/>
      <c r="F68" s="46"/>
      <c r="G68" s="47"/>
      <c r="H68" s="59"/>
      <c r="I68" s="48"/>
      <c r="J68" s="48"/>
      <c r="K68" s="49"/>
      <c r="L68" s="47"/>
      <c r="M68" s="48"/>
      <c r="N68" s="48"/>
      <c r="O68" s="48"/>
      <c r="P68" s="49"/>
      <c r="Q68" s="47"/>
      <c r="R68" s="48"/>
      <c r="S68" s="48"/>
      <c r="T68" s="48"/>
      <c r="U68" s="49"/>
      <c r="V68" s="47"/>
      <c r="W68" s="48"/>
      <c r="X68" s="48"/>
      <c r="Y68" s="48"/>
      <c r="Z68" s="49"/>
      <c r="AA68" s="47"/>
      <c r="AB68" s="48"/>
      <c r="AC68" s="48"/>
      <c r="AD68" s="48"/>
      <c r="AE68" s="49"/>
      <c r="AF68" s="48"/>
      <c r="AG68" s="48"/>
      <c r="AH68" s="48"/>
      <c r="AI68" s="48"/>
      <c r="AJ68" s="49"/>
      <c r="AK68" s="5"/>
      <c r="AL68" s="43"/>
      <c r="AM68" s="44"/>
      <c r="AN68" s="109"/>
      <c r="AO68" s="110"/>
      <c r="AP68" s="111"/>
      <c r="AQ68" s="18"/>
      <c r="AR68" s="3"/>
    </row>
    <row r="69" spans="1:44" ht="14.25" customHeight="1" x14ac:dyDescent="0.25">
      <c r="A69" s="3"/>
      <c r="B69" s="9"/>
      <c r="C69" s="32" t="s">
        <v>38</v>
      </c>
      <c r="D69" s="67"/>
      <c r="E69" s="33"/>
      <c r="F69" s="34"/>
      <c r="G69" s="106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8"/>
      <c r="AK69" s="35"/>
      <c r="AL69" s="55"/>
      <c r="AM69" s="3"/>
      <c r="AN69" s="106"/>
      <c r="AO69" s="107"/>
      <c r="AP69" s="108"/>
      <c r="AQ69" s="18"/>
      <c r="AR69" s="3"/>
    </row>
    <row r="70" spans="1:44" x14ac:dyDescent="0.25">
      <c r="A70" s="3"/>
      <c r="B70" s="9"/>
      <c r="C70" s="37" t="s">
        <v>39</v>
      </c>
      <c r="D70" s="68" t="s">
        <v>49</v>
      </c>
      <c r="E70" s="38" t="s">
        <v>68</v>
      </c>
      <c r="F70" s="39"/>
      <c r="G70" s="40" t="str">
        <f>IF(AND(G71="",G72="",G73=""),"",IF(OR(G71="fout",G72="fout",G73="fout")=TRUE,"X",IF(OR(G71="let op",G72="let op",G73="let op")=TRUE,"!","V")))</f>
        <v/>
      </c>
      <c r="H70" s="41" t="str">
        <f t="shared" ref="H70:AJ70" si="14">IF(AND(H71="",H72="",H73=""),"",IF(OR(H71="fout",H72="fout",H73="fout")=TRUE,"X",IF(OR(H71="let op",H72="let op",H73="let op")=TRUE,"!","V")))</f>
        <v/>
      </c>
      <c r="I70" s="41" t="str">
        <f t="shared" si="14"/>
        <v/>
      </c>
      <c r="J70" s="41" t="str">
        <f t="shared" si="14"/>
        <v/>
      </c>
      <c r="K70" s="42" t="str">
        <f t="shared" si="14"/>
        <v/>
      </c>
      <c r="L70" s="40" t="str">
        <f t="shared" si="14"/>
        <v/>
      </c>
      <c r="M70" s="41" t="str">
        <f t="shared" si="14"/>
        <v/>
      </c>
      <c r="N70" s="41" t="str">
        <f t="shared" si="14"/>
        <v/>
      </c>
      <c r="O70" s="41" t="str">
        <f t="shared" si="14"/>
        <v/>
      </c>
      <c r="P70" s="42" t="str">
        <f t="shared" si="14"/>
        <v/>
      </c>
      <c r="Q70" s="40" t="str">
        <f t="shared" si="14"/>
        <v/>
      </c>
      <c r="R70" s="41" t="str">
        <f t="shared" si="14"/>
        <v/>
      </c>
      <c r="S70" s="41" t="str">
        <f t="shared" si="14"/>
        <v/>
      </c>
      <c r="T70" s="41" t="str">
        <f t="shared" si="14"/>
        <v/>
      </c>
      <c r="U70" s="42" t="str">
        <f t="shared" si="14"/>
        <v/>
      </c>
      <c r="V70" s="40" t="str">
        <f t="shared" si="14"/>
        <v/>
      </c>
      <c r="W70" s="41" t="str">
        <f t="shared" si="14"/>
        <v/>
      </c>
      <c r="X70" s="41" t="str">
        <f t="shared" si="14"/>
        <v/>
      </c>
      <c r="Y70" s="41" t="str">
        <f t="shared" si="14"/>
        <v/>
      </c>
      <c r="Z70" s="42" t="str">
        <f t="shared" si="14"/>
        <v/>
      </c>
      <c r="AA70" s="40" t="str">
        <f t="shared" si="14"/>
        <v/>
      </c>
      <c r="AB70" s="41" t="str">
        <f t="shared" si="14"/>
        <v/>
      </c>
      <c r="AC70" s="41" t="str">
        <f t="shared" si="14"/>
        <v/>
      </c>
      <c r="AD70" s="41" t="str">
        <f t="shared" si="14"/>
        <v/>
      </c>
      <c r="AE70" s="42" t="str">
        <f t="shared" si="14"/>
        <v/>
      </c>
      <c r="AF70" s="41" t="str">
        <f t="shared" si="14"/>
        <v/>
      </c>
      <c r="AG70" s="41" t="str">
        <f t="shared" si="14"/>
        <v/>
      </c>
      <c r="AH70" s="41" t="str">
        <f t="shared" si="14"/>
        <v/>
      </c>
      <c r="AI70" s="41" t="str">
        <f t="shared" si="14"/>
        <v/>
      </c>
      <c r="AJ70" s="42" t="str">
        <f t="shared" si="14"/>
        <v/>
      </c>
      <c r="AK70" s="5"/>
      <c r="AL70" s="43" t="str">
        <f>IF(COUNTIF(G70:AJ70,"X")&gt;(COUNTA(G70:AJ70)*0.1),"NEE","JA")</f>
        <v>JA</v>
      </c>
      <c r="AM70" s="44"/>
      <c r="AN70" s="61"/>
      <c r="AO70" s="62"/>
      <c r="AP70" s="63"/>
      <c r="AQ70" s="18"/>
      <c r="AR70" s="3"/>
    </row>
    <row r="71" spans="1:44" x14ac:dyDescent="0.25">
      <c r="A71" s="3"/>
      <c r="B71" s="9"/>
      <c r="C71" s="45" t="s">
        <v>93</v>
      </c>
      <c r="D71" s="73"/>
      <c r="E71" s="44"/>
      <c r="F71" s="46"/>
      <c r="G71" s="47"/>
      <c r="H71" s="59"/>
      <c r="I71" s="48"/>
      <c r="J71" s="48"/>
      <c r="K71" s="49"/>
      <c r="L71" s="47"/>
      <c r="M71" s="48"/>
      <c r="N71" s="48"/>
      <c r="O71" s="48"/>
      <c r="P71" s="49"/>
      <c r="Q71" s="47"/>
      <c r="R71" s="48"/>
      <c r="S71" s="48"/>
      <c r="T71" s="48"/>
      <c r="U71" s="49"/>
      <c r="V71" s="47"/>
      <c r="W71" s="48"/>
      <c r="X71" s="48"/>
      <c r="Y71" s="48"/>
      <c r="Z71" s="49"/>
      <c r="AA71" s="47"/>
      <c r="AB71" s="48"/>
      <c r="AC71" s="48"/>
      <c r="AD71" s="48"/>
      <c r="AE71" s="49"/>
      <c r="AF71" s="48"/>
      <c r="AG71" s="48"/>
      <c r="AH71" s="48"/>
      <c r="AI71" s="48"/>
      <c r="AJ71" s="49"/>
      <c r="AK71" s="5"/>
      <c r="AL71" s="43"/>
      <c r="AM71" s="44"/>
      <c r="AN71" s="109"/>
      <c r="AO71" s="110"/>
      <c r="AP71" s="111"/>
      <c r="AQ71" s="18"/>
      <c r="AR71" s="3"/>
    </row>
    <row r="72" spans="1:44" x14ac:dyDescent="0.25">
      <c r="A72" s="3"/>
      <c r="B72" s="9"/>
      <c r="C72" s="45" t="s">
        <v>94</v>
      </c>
      <c r="D72" s="73"/>
      <c r="E72" s="44"/>
      <c r="F72" s="46"/>
      <c r="G72" s="47"/>
      <c r="H72" s="59"/>
      <c r="I72" s="48"/>
      <c r="J72" s="48"/>
      <c r="K72" s="49"/>
      <c r="L72" s="47"/>
      <c r="M72" s="48"/>
      <c r="N72" s="48"/>
      <c r="O72" s="48"/>
      <c r="P72" s="49"/>
      <c r="Q72" s="47"/>
      <c r="R72" s="48"/>
      <c r="S72" s="48"/>
      <c r="T72" s="48"/>
      <c r="U72" s="49"/>
      <c r="V72" s="47"/>
      <c r="W72" s="48"/>
      <c r="X72" s="48"/>
      <c r="Y72" s="48"/>
      <c r="Z72" s="49"/>
      <c r="AA72" s="47"/>
      <c r="AB72" s="48"/>
      <c r="AC72" s="48"/>
      <c r="AD72" s="48"/>
      <c r="AE72" s="49"/>
      <c r="AF72" s="48"/>
      <c r="AG72" s="48"/>
      <c r="AH72" s="48"/>
      <c r="AI72" s="48"/>
      <c r="AJ72" s="49"/>
      <c r="AK72" s="5"/>
      <c r="AL72" s="43"/>
      <c r="AM72" s="44"/>
      <c r="AN72" s="109"/>
      <c r="AO72" s="110"/>
      <c r="AP72" s="111"/>
      <c r="AQ72" s="18"/>
      <c r="AR72" s="3"/>
    </row>
    <row r="73" spans="1:44" ht="15.75" thickBot="1" x14ac:dyDescent="0.3">
      <c r="A73" s="3"/>
      <c r="B73" s="9"/>
      <c r="C73" s="45" t="s">
        <v>95</v>
      </c>
      <c r="D73" s="73"/>
      <c r="E73" s="44"/>
      <c r="F73" s="46"/>
      <c r="G73" s="47"/>
      <c r="H73" s="59"/>
      <c r="I73" s="48"/>
      <c r="J73" s="48"/>
      <c r="K73" s="49"/>
      <c r="L73" s="47"/>
      <c r="M73" s="48"/>
      <c r="N73" s="48"/>
      <c r="O73" s="48"/>
      <c r="P73" s="49"/>
      <c r="Q73" s="47"/>
      <c r="R73" s="48"/>
      <c r="S73" s="48"/>
      <c r="T73" s="48"/>
      <c r="U73" s="49"/>
      <c r="V73" s="47"/>
      <c r="W73" s="48"/>
      <c r="X73" s="48"/>
      <c r="Y73" s="48"/>
      <c r="Z73" s="49"/>
      <c r="AA73" s="47"/>
      <c r="AB73" s="48"/>
      <c r="AC73" s="48"/>
      <c r="AD73" s="48"/>
      <c r="AE73" s="49"/>
      <c r="AF73" s="48"/>
      <c r="AG73" s="48"/>
      <c r="AH73" s="48"/>
      <c r="AI73" s="48"/>
      <c r="AJ73" s="49"/>
      <c r="AK73" s="5"/>
      <c r="AL73" s="43"/>
      <c r="AM73" s="44"/>
      <c r="AN73" s="109"/>
      <c r="AO73" s="110"/>
      <c r="AP73" s="111"/>
      <c r="AQ73" s="18"/>
      <c r="AR73" s="3"/>
    </row>
    <row r="74" spans="1:44" ht="14.25" customHeight="1" x14ac:dyDescent="0.25">
      <c r="A74" s="3"/>
      <c r="B74" s="9"/>
      <c r="C74" s="32" t="s">
        <v>40</v>
      </c>
      <c r="D74" s="67"/>
      <c r="E74" s="33"/>
      <c r="F74" s="34"/>
      <c r="G74" s="106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8"/>
      <c r="AK74" s="35"/>
      <c r="AL74" s="55"/>
      <c r="AM74" s="3"/>
      <c r="AN74" s="106"/>
      <c r="AO74" s="107"/>
      <c r="AP74" s="108"/>
      <c r="AQ74" s="18"/>
      <c r="AR74" s="3"/>
    </row>
    <row r="75" spans="1:44" x14ac:dyDescent="0.25">
      <c r="A75" s="3"/>
      <c r="B75" s="9"/>
      <c r="C75" s="37" t="s">
        <v>41</v>
      </c>
      <c r="D75" s="68" t="s">
        <v>54</v>
      </c>
      <c r="E75" s="38" t="s">
        <v>68</v>
      </c>
      <c r="F75" s="39"/>
      <c r="G75" s="40" t="str">
        <f>IF(AND(G76="",G77="",G78=""),"",IF(OR(G76="fout",G77="fout",G78="fout")=TRUE,"X",IF(OR(G76="let op",G77="let op",G78="let op")=TRUE,"!","V")))</f>
        <v/>
      </c>
      <c r="H75" s="41" t="str">
        <f t="shared" ref="H75:AJ75" si="15">IF(AND(H76="",H77="",H78=""),"",IF(OR(H76="fout",H77="fout",H78="fout")=TRUE,"X",IF(OR(H76="let op",H77="let op",H78="let op")=TRUE,"!","V")))</f>
        <v/>
      </c>
      <c r="I75" s="41" t="str">
        <f t="shared" si="15"/>
        <v/>
      </c>
      <c r="J75" s="41" t="str">
        <f t="shared" si="15"/>
        <v/>
      </c>
      <c r="K75" s="42" t="str">
        <f t="shared" si="15"/>
        <v/>
      </c>
      <c r="L75" s="40" t="str">
        <f t="shared" si="15"/>
        <v/>
      </c>
      <c r="M75" s="41" t="str">
        <f t="shared" si="15"/>
        <v/>
      </c>
      <c r="N75" s="41" t="str">
        <f t="shared" si="15"/>
        <v/>
      </c>
      <c r="O75" s="41" t="str">
        <f t="shared" si="15"/>
        <v/>
      </c>
      <c r="P75" s="42" t="str">
        <f t="shared" si="15"/>
        <v/>
      </c>
      <c r="Q75" s="40" t="str">
        <f t="shared" si="15"/>
        <v/>
      </c>
      <c r="R75" s="41" t="str">
        <f t="shared" si="15"/>
        <v/>
      </c>
      <c r="S75" s="41" t="str">
        <f t="shared" si="15"/>
        <v/>
      </c>
      <c r="T75" s="41" t="str">
        <f t="shared" si="15"/>
        <v/>
      </c>
      <c r="U75" s="42" t="str">
        <f t="shared" si="15"/>
        <v/>
      </c>
      <c r="V75" s="40" t="str">
        <f t="shared" si="15"/>
        <v/>
      </c>
      <c r="W75" s="41" t="str">
        <f t="shared" si="15"/>
        <v/>
      </c>
      <c r="X75" s="41" t="str">
        <f t="shared" si="15"/>
        <v/>
      </c>
      <c r="Y75" s="41" t="str">
        <f t="shared" si="15"/>
        <v/>
      </c>
      <c r="Z75" s="42" t="str">
        <f t="shared" si="15"/>
        <v/>
      </c>
      <c r="AA75" s="40" t="str">
        <f t="shared" si="15"/>
        <v/>
      </c>
      <c r="AB75" s="41" t="str">
        <f t="shared" si="15"/>
        <v/>
      </c>
      <c r="AC75" s="41" t="str">
        <f t="shared" si="15"/>
        <v/>
      </c>
      <c r="AD75" s="41" t="str">
        <f t="shared" si="15"/>
        <v/>
      </c>
      <c r="AE75" s="42" t="str">
        <f t="shared" si="15"/>
        <v/>
      </c>
      <c r="AF75" s="41" t="str">
        <f t="shared" si="15"/>
        <v/>
      </c>
      <c r="AG75" s="41" t="str">
        <f t="shared" si="15"/>
        <v/>
      </c>
      <c r="AH75" s="41" t="str">
        <f t="shared" si="15"/>
        <v/>
      </c>
      <c r="AI75" s="41" t="str">
        <f t="shared" si="15"/>
        <v/>
      </c>
      <c r="AJ75" s="42" t="str">
        <f t="shared" si="15"/>
        <v/>
      </c>
      <c r="AK75" s="5"/>
      <c r="AL75" s="43" t="str">
        <f>IF(COUNTIF(G75:AJ75,"X")&gt;(COUNTA(G75:AJ75)*0.1),"NEE","JA")</f>
        <v>JA</v>
      </c>
      <c r="AM75" s="44"/>
      <c r="AN75" s="61"/>
      <c r="AO75" s="62"/>
      <c r="AP75" s="63"/>
      <c r="AQ75" s="18"/>
      <c r="AR75" s="3"/>
    </row>
    <row r="76" spans="1:44" x14ac:dyDescent="0.25">
      <c r="A76" s="3"/>
      <c r="B76" s="9"/>
      <c r="C76" s="45" t="s">
        <v>96</v>
      </c>
      <c r="D76" s="73"/>
      <c r="E76" s="44"/>
      <c r="F76" s="46"/>
      <c r="G76" s="47"/>
      <c r="H76" s="59"/>
      <c r="I76" s="48"/>
      <c r="J76" s="48"/>
      <c r="K76" s="49"/>
      <c r="L76" s="47"/>
      <c r="M76" s="48"/>
      <c r="N76" s="48"/>
      <c r="O76" s="48"/>
      <c r="P76" s="49"/>
      <c r="Q76" s="47"/>
      <c r="R76" s="48"/>
      <c r="S76" s="48"/>
      <c r="T76" s="48"/>
      <c r="U76" s="49"/>
      <c r="V76" s="47"/>
      <c r="W76" s="48"/>
      <c r="X76" s="48"/>
      <c r="Y76" s="48"/>
      <c r="Z76" s="49"/>
      <c r="AA76" s="47"/>
      <c r="AB76" s="48"/>
      <c r="AC76" s="48"/>
      <c r="AD76" s="48"/>
      <c r="AE76" s="49"/>
      <c r="AF76" s="48"/>
      <c r="AG76" s="48"/>
      <c r="AH76" s="48"/>
      <c r="AI76" s="48"/>
      <c r="AJ76" s="49"/>
      <c r="AK76" s="5"/>
      <c r="AL76" s="43"/>
      <c r="AM76" s="44"/>
      <c r="AN76" s="109"/>
      <c r="AO76" s="110"/>
      <c r="AP76" s="111"/>
      <c r="AQ76" s="18"/>
      <c r="AR76" s="3"/>
    </row>
    <row r="77" spans="1:44" x14ac:dyDescent="0.25">
      <c r="A77" s="3"/>
      <c r="B77" s="9"/>
      <c r="C77" s="45" t="s">
        <v>97</v>
      </c>
      <c r="D77" s="73"/>
      <c r="E77" s="44"/>
      <c r="F77" s="46"/>
      <c r="G77" s="47"/>
      <c r="H77" s="59"/>
      <c r="I77" s="48"/>
      <c r="J77" s="48"/>
      <c r="K77" s="49"/>
      <c r="L77" s="47"/>
      <c r="M77" s="48"/>
      <c r="N77" s="48"/>
      <c r="O77" s="48"/>
      <c r="P77" s="49"/>
      <c r="Q77" s="47"/>
      <c r="R77" s="48"/>
      <c r="S77" s="48"/>
      <c r="T77" s="48"/>
      <c r="U77" s="49"/>
      <c r="V77" s="47"/>
      <c r="W77" s="48"/>
      <c r="X77" s="48"/>
      <c r="Y77" s="48"/>
      <c r="Z77" s="49"/>
      <c r="AA77" s="47"/>
      <c r="AB77" s="48"/>
      <c r="AC77" s="48"/>
      <c r="AD77" s="48"/>
      <c r="AE77" s="49"/>
      <c r="AF77" s="48"/>
      <c r="AG77" s="48"/>
      <c r="AH77" s="48"/>
      <c r="AI77" s="48"/>
      <c r="AJ77" s="49"/>
      <c r="AK77" s="5"/>
      <c r="AL77" s="43"/>
      <c r="AM77" s="44"/>
      <c r="AN77" s="109"/>
      <c r="AO77" s="110"/>
      <c r="AP77" s="111"/>
      <c r="AQ77" s="18"/>
      <c r="AR77" s="3"/>
    </row>
    <row r="78" spans="1:44" x14ac:dyDescent="0.25">
      <c r="A78" s="3"/>
      <c r="B78" s="9"/>
      <c r="C78" s="45" t="s">
        <v>98</v>
      </c>
      <c r="D78" s="73"/>
      <c r="E78" s="44"/>
      <c r="F78" s="46"/>
      <c r="G78" s="47"/>
      <c r="H78" s="59"/>
      <c r="I78" s="48"/>
      <c r="J78" s="48"/>
      <c r="K78" s="49"/>
      <c r="L78" s="47"/>
      <c r="M78" s="48"/>
      <c r="N78" s="48"/>
      <c r="O78" s="48"/>
      <c r="P78" s="49"/>
      <c r="Q78" s="47"/>
      <c r="R78" s="48"/>
      <c r="S78" s="48"/>
      <c r="T78" s="48"/>
      <c r="U78" s="49"/>
      <c r="V78" s="47"/>
      <c r="W78" s="48"/>
      <c r="X78" s="48"/>
      <c r="Y78" s="48"/>
      <c r="Z78" s="49"/>
      <c r="AA78" s="47"/>
      <c r="AB78" s="48"/>
      <c r="AC78" s="48"/>
      <c r="AD78" s="48"/>
      <c r="AE78" s="49"/>
      <c r="AF78" s="48"/>
      <c r="AG78" s="48"/>
      <c r="AH78" s="48"/>
      <c r="AI78" s="48"/>
      <c r="AJ78" s="49"/>
      <c r="AK78" s="5"/>
      <c r="AL78" s="43"/>
      <c r="AM78" s="44"/>
      <c r="AN78" s="109"/>
      <c r="AO78" s="110"/>
      <c r="AP78" s="111"/>
      <c r="AQ78" s="18"/>
      <c r="AR78" s="3"/>
    </row>
    <row r="79" spans="1:44" x14ac:dyDescent="0.25">
      <c r="A79" s="3"/>
      <c r="B79" s="9"/>
      <c r="C79" s="37" t="s">
        <v>43</v>
      </c>
      <c r="D79" s="68" t="s">
        <v>42</v>
      </c>
      <c r="E79" s="38" t="s">
        <v>68</v>
      </c>
      <c r="F79" s="39"/>
      <c r="G79" s="40" t="str">
        <f>IF(AND(G80=""),"",IF(OR(G80="fout")=TRUE,"X",IF(OR(G80="let op",)=TRUE,"!","V")))</f>
        <v/>
      </c>
      <c r="H79" s="41" t="str">
        <f t="shared" ref="H79:AJ79" si="16">IF(AND(H80=""),"",IF(OR(H80="fout")=TRUE,"X",IF(OR(H80="let op",)=TRUE,"!","V")))</f>
        <v/>
      </c>
      <c r="I79" s="41" t="str">
        <f t="shared" si="16"/>
        <v/>
      </c>
      <c r="J79" s="41" t="str">
        <f t="shared" si="16"/>
        <v/>
      </c>
      <c r="K79" s="42" t="str">
        <f t="shared" si="16"/>
        <v/>
      </c>
      <c r="L79" s="40" t="str">
        <f t="shared" si="16"/>
        <v/>
      </c>
      <c r="M79" s="41" t="str">
        <f t="shared" si="16"/>
        <v/>
      </c>
      <c r="N79" s="41" t="str">
        <f t="shared" si="16"/>
        <v/>
      </c>
      <c r="O79" s="41" t="str">
        <f t="shared" si="16"/>
        <v/>
      </c>
      <c r="P79" s="42" t="str">
        <f t="shared" si="16"/>
        <v/>
      </c>
      <c r="Q79" s="40" t="str">
        <f t="shared" si="16"/>
        <v/>
      </c>
      <c r="R79" s="41" t="str">
        <f t="shared" si="16"/>
        <v/>
      </c>
      <c r="S79" s="41" t="str">
        <f t="shared" si="16"/>
        <v/>
      </c>
      <c r="T79" s="41" t="str">
        <f t="shared" si="16"/>
        <v/>
      </c>
      <c r="U79" s="42" t="str">
        <f t="shared" si="16"/>
        <v/>
      </c>
      <c r="V79" s="40" t="str">
        <f t="shared" si="16"/>
        <v/>
      </c>
      <c r="W79" s="41" t="str">
        <f t="shared" si="16"/>
        <v/>
      </c>
      <c r="X79" s="41" t="str">
        <f t="shared" si="16"/>
        <v/>
      </c>
      <c r="Y79" s="41" t="str">
        <f t="shared" si="16"/>
        <v/>
      </c>
      <c r="Z79" s="42" t="str">
        <f t="shared" si="16"/>
        <v/>
      </c>
      <c r="AA79" s="40" t="str">
        <f t="shared" si="16"/>
        <v/>
      </c>
      <c r="AB79" s="41" t="str">
        <f t="shared" si="16"/>
        <v/>
      </c>
      <c r="AC79" s="41" t="str">
        <f t="shared" si="16"/>
        <v/>
      </c>
      <c r="AD79" s="41" t="str">
        <f t="shared" si="16"/>
        <v/>
      </c>
      <c r="AE79" s="42" t="str">
        <f t="shared" si="16"/>
        <v/>
      </c>
      <c r="AF79" s="41" t="str">
        <f t="shared" si="16"/>
        <v/>
      </c>
      <c r="AG79" s="41" t="str">
        <f t="shared" si="16"/>
        <v/>
      </c>
      <c r="AH79" s="41" t="str">
        <f t="shared" si="16"/>
        <v/>
      </c>
      <c r="AI79" s="41" t="str">
        <f t="shared" si="16"/>
        <v/>
      </c>
      <c r="AJ79" s="42" t="str">
        <f t="shared" si="16"/>
        <v/>
      </c>
      <c r="AK79" s="5"/>
      <c r="AL79" s="43" t="str">
        <f>IF(COUNTIF(G79:AJ79,"X")&gt;(COUNTA(G79:AJ79)*0.1),"NEE","JA")</f>
        <v>JA</v>
      </c>
      <c r="AM79" s="44"/>
      <c r="AN79" s="61"/>
      <c r="AO79" s="62"/>
      <c r="AP79" s="63"/>
      <c r="AQ79" s="18"/>
      <c r="AR79" s="3"/>
    </row>
    <row r="80" spans="1:44" x14ac:dyDescent="0.25">
      <c r="A80" s="3"/>
      <c r="B80" s="9"/>
      <c r="C80" s="45" t="s">
        <v>83</v>
      </c>
      <c r="D80" s="73"/>
      <c r="E80" s="44"/>
      <c r="F80" s="46"/>
      <c r="G80" s="47"/>
      <c r="H80" s="59"/>
      <c r="I80" s="48"/>
      <c r="J80" s="48"/>
      <c r="K80" s="49"/>
      <c r="L80" s="47"/>
      <c r="M80" s="48"/>
      <c r="N80" s="48"/>
      <c r="O80" s="48"/>
      <c r="P80" s="49"/>
      <c r="Q80" s="47"/>
      <c r="R80" s="48"/>
      <c r="S80" s="48"/>
      <c r="T80" s="48"/>
      <c r="U80" s="49"/>
      <c r="V80" s="47"/>
      <c r="W80" s="48"/>
      <c r="X80" s="48"/>
      <c r="Y80" s="48"/>
      <c r="Z80" s="49"/>
      <c r="AA80" s="47"/>
      <c r="AB80" s="48"/>
      <c r="AC80" s="48"/>
      <c r="AD80" s="48"/>
      <c r="AE80" s="49"/>
      <c r="AF80" s="48"/>
      <c r="AG80" s="48"/>
      <c r="AH80" s="48"/>
      <c r="AI80" s="48"/>
      <c r="AJ80" s="49"/>
      <c r="AK80" s="5"/>
      <c r="AL80" s="43"/>
      <c r="AM80" s="44"/>
      <c r="AN80" s="109"/>
      <c r="AO80" s="110"/>
      <c r="AP80" s="111"/>
      <c r="AQ80" s="18"/>
      <c r="AR80" s="3"/>
    </row>
    <row r="81" spans="1:44" x14ac:dyDescent="0.25">
      <c r="A81" s="3"/>
      <c r="B81" s="9"/>
      <c r="C81" s="37" t="s">
        <v>44</v>
      </c>
      <c r="D81" s="68" t="s">
        <v>42</v>
      </c>
      <c r="E81" s="38" t="s">
        <v>68</v>
      </c>
      <c r="F81" s="39"/>
      <c r="G81" s="40" t="str">
        <f>IF(AND(G82=""),"",IF(OR(G82="fout")=TRUE,"X",IF(OR(G82="let op",)=TRUE,"!","V")))</f>
        <v/>
      </c>
      <c r="H81" s="41" t="str">
        <f t="shared" ref="H81:AJ81" si="17">IF(AND(H82=""),"",IF(OR(H82="fout")=TRUE,"X",IF(OR(H82="let op",)=TRUE,"!","V")))</f>
        <v/>
      </c>
      <c r="I81" s="41" t="str">
        <f t="shared" si="17"/>
        <v/>
      </c>
      <c r="J81" s="41" t="str">
        <f t="shared" si="17"/>
        <v/>
      </c>
      <c r="K81" s="42" t="str">
        <f t="shared" si="17"/>
        <v/>
      </c>
      <c r="L81" s="40" t="str">
        <f t="shared" si="17"/>
        <v/>
      </c>
      <c r="M81" s="41" t="str">
        <f t="shared" si="17"/>
        <v/>
      </c>
      <c r="N81" s="41" t="str">
        <f t="shared" si="17"/>
        <v/>
      </c>
      <c r="O81" s="41" t="str">
        <f t="shared" si="17"/>
        <v/>
      </c>
      <c r="P81" s="42" t="str">
        <f t="shared" si="17"/>
        <v/>
      </c>
      <c r="Q81" s="40" t="str">
        <f t="shared" si="17"/>
        <v/>
      </c>
      <c r="R81" s="41" t="str">
        <f t="shared" si="17"/>
        <v/>
      </c>
      <c r="S81" s="41" t="str">
        <f t="shared" si="17"/>
        <v/>
      </c>
      <c r="T81" s="41" t="str">
        <f t="shared" si="17"/>
        <v/>
      </c>
      <c r="U81" s="42" t="str">
        <f t="shared" si="17"/>
        <v/>
      </c>
      <c r="V81" s="40" t="str">
        <f t="shared" si="17"/>
        <v/>
      </c>
      <c r="W81" s="41" t="str">
        <f t="shared" si="17"/>
        <v/>
      </c>
      <c r="X81" s="41" t="str">
        <f t="shared" si="17"/>
        <v/>
      </c>
      <c r="Y81" s="41" t="str">
        <f t="shared" si="17"/>
        <v/>
      </c>
      <c r="Z81" s="42" t="str">
        <f t="shared" si="17"/>
        <v/>
      </c>
      <c r="AA81" s="40" t="str">
        <f t="shared" si="17"/>
        <v/>
      </c>
      <c r="AB81" s="41" t="str">
        <f t="shared" si="17"/>
        <v/>
      </c>
      <c r="AC81" s="41" t="str">
        <f t="shared" si="17"/>
        <v/>
      </c>
      <c r="AD81" s="41" t="str">
        <f t="shared" si="17"/>
        <v/>
      </c>
      <c r="AE81" s="42" t="str">
        <f t="shared" si="17"/>
        <v/>
      </c>
      <c r="AF81" s="41" t="str">
        <f t="shared" si="17"/>
        <v/>
      </c>
      <c r="AG81" s="41" t="str">
        <f t="shared" si="17"/>
        <v/>
      </c>
      <c r="AH81" s="41" t="str">
        <f t="shared" si="17"/>
        <v/>
      </c>
      <c r="AI81" s="41" t="str">
        <f t="shared" si="17"/>
        <v/>
      </c>
      <c r="AJ81" s="42" t="str">
        <f t="shared" si="17"/>
        <v/>
      </c>
      <c r="AK81" s="5"/>
      <c r="AL81" s="43" t="str">
        <f>IF(COUNTIF(G81:AJ81,"X")&gt;(COUNTA(G81:AJ81)*0.1),"NEE","JA")</f>
        <v>JA</v>
      </c>
      <c r="AM81" s="44"/>
      <c r="AN81" s="61"/>
      <c r="AO81" s="62"/>
      <c r="AP81" s="63"/>
      <c r="AQ81" s="18"/>
      <c r="AR81" s="3"/>
    </row>
    <row r="82" spans="1:44" x14ac:dyDescent="0.25">
      <c r="A82" s="3"/>
      <c r="B82" s="9"/>
      <c r="C82" s="45" t="s">
        <v>84</v>
      </c>
      <c r="D82" s="73"/>
      <c r="E82" s="44"/>
      <c r="F82" s="46"/>
      <c r="G82" s="47"/>
      <c r="H82" s="59"/>
      <c r="I82" s="48"/>
      <c r="J82" s="48"/>
      <c r="K82" s="49"/>
      <c r="L82" s="47"/>
      <c r="M82" s="48"/>
      <c r="N82" s="48"/>
      <c r="O82" s="48"/>
      <c r="P82" s="49"/>
      <c r="Q82" s="47"/>
      <c r="R82" s="48"/>
      <c r="S82" s="48"/>
      <c r="T82" s="48"/>
      <c r="U82" s="49"/>
      <c r="V82" s="47"/>
      <c r="W82" s="48"/>
      <c r="X82" s="48"/>
      <c r="Y82" s="48"/>
      <c r="Z82" s="49"/>
      <c r="AA82" s="47"/>
      <c r="AB82" s="48"/>
      <c r="AC82" s="48"/>
      <c r="AD82" s="48"/>
      <c r="AE82" s="49"/>
      <c r="AF82" s="48"/>
      <c r="AG82" s="48"/>
      <c r="AH82" s="48"/>
      <c r="AI82" s="48"/>
      <c r="AJ82" s="49"/>
      <c r="AK82" s="5"/>
      <c r="AL82" s="43"/>
      <c r="AM82" s="44"/>
      <c r="AN82" s="109"/>
      <c r="AO82" s="110"/>
      <c r="AP82" s="111"/>
      <c r="AQ82" s="18"/>
      <c r="AR82" s="3"/>
    </row>
    <row r="83" spans="1:44" x14ac:dyDescent="0.25">
      <c r="A83" s="3"/>
      <c r="B83" s="9"/>
      <c r="C83" s="37" t="s">
        <v>45</v>
      </c>
      <c r="D83" s="68" t="s">
        <v>46</v>
      </c>
      <c r="E83" s="38" t="s">
        <v>68</v>
      </c>
      <c r="F83" s="39"/>
      <c r="G83" s="40" t="str">
        <f>IF(AND(G84="",G85=""),"",IF(OR(G84="fout",G85="fout")=TRUE,"X",IF(OR(G84="let op",G85="let op")=TRUE,"!","V")))</f>
        <v/>
      </c>
      <c r="H83" s="41" t="str">
        <f t="shared" ref="H83:AJ83" si="18">IF(AND(H84="",H85=""),"",IF(OR(H84="fout",H85="fout")=TRUE,"X",IF(OR(H84="let op",H85="let op")=TRUE,"!","V")))</f>
        <v/>
      </c>
      <c r="I83" s="41" t="str">
        <f t="shared" si="18"/>
        <v/>
      </c>
      <c r="J83" s="41" t="str">
        <f t="shared" si="18"/>
        <v/>
      </c>
      <c r="K83" s="42" t="str">
        <f t="shared" si="18"/>
        <v/>
      </c>
      <c r="L83" s="40" t="str">
        <f t="shared" si="18"/>
        <v/>
      </c>
      <c r="M83" s="41" t="str">
        <f t="shared" si="18"/>
        <v/>
      </c>
      <c r="N83" s="41" t="str">
        <f t="shared" si="18"/>
        <v/>
      </c>
      <c r="O83" s="41" t="str">
        <f t="shared" si="18"/>
        <v/>
      </c>
      <c r="P83" s="42" t="str">
        <f t="shared" si="18"/>
        <v/>
      </c>
      <c r="Q83" s="40" t="str">
        <f t="shared" si="18"/>
        <v/>
      </c>
      <c r="R83" s="41" t="str">
        <f t="shared" si="18"/>
        <v/>
      </c>
      <c r="S83" s="41" t="str">
        <f t="shared" si="18"/>
        <v/>
      </c>
      <c r="T83" s="41" t="str">
        <f t="shared" si="18"/>
        <v/>
      </c>
      <c r="U83" s="42" t="str">
        <f t="shared" si="18"/>
        <v/>
      </c>
      <c r="V83" s="40" t="str">
        <f t="shared" si="18"/>
        <v/>
      </c>
      <c r="W83" s="41" t="str">
        <f t="shared" si="18"/>
        <v/>
      </c>
      <c r="X83" s="41" t="str">
        <f t="shared" si="18"/>
        <v/>
      </c>
      <c r="Y83" s="41" t="str">
        <f t="shared" si="18"/>
        <v/>
      </c>
      <c r="Z83" s="42" t="str">
        <f t="shared" si="18"/>
        <v/>
      </c>
      <c r="AA83" s="40" t="str">
        <f t="shared" si="18"/>
        <v/>
      </c>
      <c r="AB83" s="41" t="str">
        <f t="shared" si="18"/>
        <v/>
      </c>
      <c r="AC83" s="41" t="str">
        <f t="shared" si="18"/>
        <v/>
      </c>
      <c r="AD83" s="41" t="str">
        <f t="shared" si="18"/>
        <v/>
      </c>
      <c r="AE83" s="42" t="str">
        <f t="shared" si="18"/>
        <v/>
      </c>
      <c r="AF83" s="41" t="str">
        <f t="shared" si="18"/>
        <v/>
      </c>
      <c r="AG83" s="41" t="str">
        <f t="shared" si="18"/>
        <v/>
      </c>
      <c r="AH83" s="41" t="str">
        <f t="shared" si="18"/>
        <v/>
      </c>
      <c r="AI83" s="41" t="str">
        <f t="shared" si="18"/>
        <v/>
      </c>
      <c r="AJ83" s="42" t="str">
        <f t="shared" si="18"/>
        <v/>
      </c>
      <c r="AK83" s="5"/>
      <c r="AL83" s="43" t="str">
        <f>IF(COUNTIF(G83:AJ83,"X")&gt;(COUNTA(G83:AJ83)*0.1),"NEE","JA")</f>
        <v>JA</v>
      </c>
      <c r="AM83" s="44"/>
      <c r="AN83" s="61"/>
      <c r="AO83" s="62"/>
      <c r="AP83" s="63"/>
      <c r="AQ83" s="18"/>
      <c r="AR83" s="3"/>
    </row>
    <row r="84" spans="1:44" x14ac:dyDescent="0.25">
      <c r="A84" s="3"/>
      <c r="B84" s="9"/>
      <c r="C84" s="45" t="s">
        <v>101</v>
      </c>
      <c r="D84" s="73"/>
      <c r="E84" s="44"/>
      <c r="F84" s="46"/>
      <c r="G84" s="47"/>
      <c r="H84" s="59"/>
      <c r="I84" s="48"/>
      <c r="J84" s="48"/>
      <c r="K84" s="49"/>
      <c r="L84" s="47"/>
      <c r="M84" s="48"/>
      <c r="N84" s="48"/>
      <c r="O84" s="48"/>
      <c r="P84" s="49"/>
      <c r="Q84" s="47"/>
      <c r="R84" s="48"/>
      <c r="S84" s="48"/>
      <c r="T84" s="48"/>
      <c r="U84" s="49"/>
      <c r="V84" s="47"/>
      <c r="W84" s="48"/>
      <c r="X84" s="48"/>
      <c r="Y84" s="48"/>
      <c r="Z84" s="49"/>
      <c r="AA84" s="47"/>
      <c r="AB84" s="48"/>
      <c r="AC84" s="48"/>
      <c r="AD84" s="48"/>
      <c r="AE84" s="49"/>
      <c r="AF84" s="48"/>
      <c r="AG84" s="48"/>
      <c r="AH84" s="48"/>
      <c r="AI84" s="48"/>
      <c r="AJ84" s="49"/>
      <c r="AK84" s="5"/>
      <c r="AL84" s="43"/>
      <c r="AM84" s="44"/>
      <c r="AN84" s="109"/>
      <c r="AO84" s="110"/>
      <c r="AP84" s="111"/>
      <c r="AQ84" s="18"/>
      <c r="AR84" s="3"/>
    </row>
    <row r="85" spans="1:44" ht="15.75" thickBot="1" x14ac:dyDescent="0.3">
      <c r="A85" s="3"/>
      <c r="B85" s="9"/>
      <c r="C85" s="50" t="s">
        <v>103</v>
      </c>
      <c r="D85" s="79"/>
      <c r="E85" s="75"/>
      <c r="F85" s="46"/>
      <c r="G85" s="51"/>
      <c r="H85" s="60"/>
      <c r="I85" s="52"/>
      <c r="J85" s="52"/>
      <c r="K85" s="53"/>
      <c r="L85" s="51"/>
      <c r="M85" s="52"/>
      <c r="N85" s="52"/>
      <c r="O85" s="52"/>
      <c r="P85" s="53"/>
      <c r="Q85" s="51"/>
      <c r="R85" s="52"/>
      <c r="S85" s="52"/>
      <c r="T85" s="52"/>
      <c r="U85" s="53"/>
      <c r="V85" s="51"/>
      <c r="W85" s="52"/>
      <c r="X85" s="52"/>
      <c r="Y85" s="52"/>
      <c r="Z85" s="53"/>
      <c r="AA85" s="51"/>
      <c r="AB85" s="52"/>
      <c r="AC85" s="52"/>
      <c r="AD85" s="52"/>
      <c r="AE85" s="53"/>
      <c r="AF85" s="52"/>
      <c r="AG85" s="52"/>
      <c r="AH85" s="52"/>
      <c r="AI85" s="52"/>
      <c r="AJ85" s="53"/>
      <c r="AK85" s="5"/>
      <c r="AL85" s="80"/>
      <c r="AM85" s="44"/>
      <c r="AN85" s="109"/>
      <c r="AO85" s="110"/>
      <c r="AP85" s="111"/>
      <c r="AQ85" s="18"/>
      <c r="AR85" s="3"/>
    </row>
    <row r="86" spans="1:44" ht="15.75" thickBot="1" x14ac:dyDescent="0.3">
      <c r="A86" s="3"/>
      <c r="B86" s="56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8"/>
      <c r="AR86" s="3"/>
    </row>
    <row r="110" spans="2:3" x14ac:dyDescent="0.25">
      <c r="B110" s="2" t="s">
        <v>9</v>
      </c>
      <c r="C110" s="2" t="s">
        <v>10</v>
      </c>
    </row>
    <row r="111" spans="2:3" x14ac:dyDescent="0.25">
      <c r="B111" s="2" t="s">
        <v>11</v>
      </c>
    </row>
    <row r="112" spans="2:3" x14ac:dyDescent="0.25">
      <c r="B112" s="2" t="s">
        <v>12</v>
      </c>
    </row>
    <row r="113" spans="2:3" x14ac:dyDescent="0.25">
      <c r="B113" s="2" t="s">
        <v>13</v>
      </c>
      <c r="C113" s="2" t="s">
        <v>14</v>
      </c>
    </row>
  </sheetData>
  <mergeCells count="93">
    <mergeCell ref="AN84:AP84"/>
    <mergeCell ref="AN85:AP85"/>
    <mergeCell ref="AN76:AP76"/>
    <mergeCell ref="AN77:AP77"/>
    <mergeCell ref="AN78:AP78"/>
    <mergeCell ref="AN71:AP71"/>
    <mergeCell ref="AN72:AP72"/>
    <mergeCell ref="AN73:AP73"/>
    <mergeCell ref="AN80:AP80"/>
    <mergeCell ref="AN82:AP82"/>
    <mergeCell ref="AN43:AP43"/>
    <mergeCell ref="AN47:AP47"/>
    <mergeCell ref="AN51:AP51"/>
    <mergeCell ref="AN52:AP52"/>
    <mergeCell ref="AN44:AP44"/>
    <mergeCell ref="AN46:AP46"/>
    <mergeCell ref="AN48:AP48"/>
    <mergeCell ref="G69:AJ69"/>
    <mergeCell ref="AN69:AP69"/>
    <mergeCell ref="G49:AJ49"/>
    <mergeCell ref="AN49:AP49"/>
    <mergeCell ref="AN54:AP54"/>
    <mergeCell ref="AN55:AP55"/>
    <mergeCell ref="AN56:AP56"/>
    <mergeCell ref="AN59:AP59"/>
    <mergeCell ref="AN61:AP61"/>
    <mergeCell ref="AN62:AP62"/>
    <mergeCell ref="AN64:AP64"/>
    <mergeCell ref="AN66:AP66"/>
    <mergeCell ref="AN68:AP68"/>
    <mergeCell ref="G74:AJ74"/>
    <mergeCell ref="AN74:AP74"/>
    <mergeCell ref="AN17:AP17"/>
    <mergeCell ref="AN19:AP19"/>
    <mergeCell ref="AN21:AP21"/>
    <mergeCell ref="AN22:AP22"/>
    <mergeCell ref="AN23:AP23"/>
    <mergeCell ref="AN25:AP25"/>
    <mergeCell ref="AN26:AP26"/>
    <mergeCell ref="AN28:AP28"/>
    <mergeCell ref="AN29:AP29"/>
    <mergeCell ref="AN31:AP31"/>
    <mergeCell ref="AN32:AP32"/>
    <mergeCell ref="AN24:AP24"/>
    <mergeCell ref="AN27:AP27"/>
    <mergeCell ref="AN42:AP42"/>
    <mergeCell ref="AN39:AP39"/>
    <mergeCell ref="AN40:AP40"/>
    <mergeCell ref="AN16:AP16"/>
    <mergeCell ref="AN20:AP20"/>
    <mergeCell ref="AN18:AP18"/>
    <mergeCell ref="AN34:AP34"/>
    <mergeCell ref="AN35:AP35"/>
    <mergeCell ref="AN36:AP36"/>
    <mergeCell ref="AN38:AP38"/>
    <mergeCell ref="AN14:AP14"/>
    <mergeCell ref="G15:AJ15"/>
    <mergeCell ref="AN15:AP15"/>
    <mergeCell ref="Q9:Q11"/>
    <mergeCell ref="AB9:AB11"/>
    <mergeCell ref="S9:S11"/>
    <mergeCell ref="R9:R11"/>
    <mergeCell ref="P9:P11"/>
    <mergeCell ref="AA9:AA11"/>
    <mergeCell ref="W9:W11"/>
    <mergeCell ref="Y9:Y11"/>
    <mergeCell ref="AE9:AE11"/>
    <mergeCell ref="AD9:AD11"/>
    <mergeCell ref="AC9:AC11"/>
    <mergeCell ref="G14:AJ14"/>
    <mergeCell ref="X9:X11"/>
    <mergeCell ref="B2:AQ2"/>
    <mergeCell ref="AL8:AL12"/>
    <mergeCell ref="G9:G11"/>
    <mergeCell ref="O9:O11"/>
    <mergeCell ref="T9:T11"/>
    <mergeCell ref="U9:U11"/>
    <mergeCell ref="V9:V11"/>
    <mergeCell ref="G12:J12"/>
    <mergeCell ref="K12:AJ12"/>
    <mergeCell ref="AJ9:AJ11"/>
    <mergeCell ref="Z9:Z11"/>
    <mergeCell ref="AI9:AI11"/>
    <mergeCell ref="AG9:AG11"/>
    <mergeCell ref="AH9:AH11"/>
    <mergeCell ref="AF9:AF11"/>
    <mergeCell ref="H9:H11"/>
    <mergeCell ref="N9:N11"/>
    <mergeCell ref="I9:I11"/>
    <mergeCell ref="J9:J11"/>
    <mergeCell ref="K9:K11"/>
    <mergeCell ref="L9:L11"/>
    <mergeCell ref="M9:M11"/>
  </mergeCells>
  <conditionalFormatting sqref="O83 R83:U83 W83:AJ83 R81:U81 W81:AJ81 R79:U79 W79:AJ79 R75:U75 W75:AJ75 R70:U70 W70:AJ70 R67:U67 W67:AJ67 R65:U65 W65:AJ65 R60:U60 W60:AJ60 R57:U57 W57:AJ57 R53:U53 W53:AJ53 R50:U50 W50:AJ50 R44:U45 R41:U41 W41:AJ41 R37:U37 W37:AJ37 R33:U33 W33:AJ33 R48:U48 W48:AJ48 R30:U30 W30:AJ30 R27:U27 W27:AJ27 R24:U24 W24:AJ24 R20:U20 W20:AJ20 R16:U16 W16:AJ16 W43:AJ45">
    <cfRule type="cellIs" dxfId="533" priority="647" stopIfTrue="1" operator="equal">
      <formula>$C$113</formula>
    </cfRule>
    <cfRule type="cellIs" dxfId="532" priority="648" stopIfTrue="1" operator="equal">
      <formula>$C$110</formula>
    </cfRule>
  </conditionalFormatting>
  <conditionalFormatting sqref="G83:J83">
    <cfRule type="cellIs" dxfId="531" priority="645" stopIfTrue="1" operator="equal">
      <formula>$C$113</formula>
    </cfRule>
    <cfRule type="cellIs" dxfId="530" priority="646" stopIfTrue="1" operator="equal">
      <formula>$C$110</formula>
    </cfRule>
  </conditionalFormatting>
  <conditionalFormatting sqref="K83:L83">
    <cfRule type="cellIs" dxfId="529" priority="643" stopIfTrue="1" operator="equal">
      <formula>$C$113</formula>
    </cfRule>
    <cfRule type="cellIs" dxfId="528" priority="644" stopIfTrue="1" operator="equal">
      <formula>$C$110</formula>
    </cfRule>
  </conditionalFormatting>
  <conditionalFormatting sqref="P83:Q83">
    <cfRule type="cellIs" dxfId="527" priority="641" stopIfTrue="1" operator="equal">
      <formula>$C$113</formula>
    </cfRule>
    <cfRule type="cellIs" dxfId="526" priority="642" stopIfTrue="1" operator="equal">
      <formula>$C$110</formula>
    </cfRule>
  </conditionalFormatting>
  <conditionalFormatting sqref="M83:N83">
    <cfRule type="cellIs" dxfId="525" priority="639" stopIfTrue="1" operator="equal">
      <formula>$C$113</formula>
    </cfRule>
    <cfRule type="cellIs" dxfId="524" priority="640" stopIfTrue="1" operator="equal">
      <formula>$C$110</formula>
    </cfRule>
  </conditionalFormatting>
  <conditionalFormatting sqref="V83:W83">
    <cfRule type="cellIs" dxfId="523" priority="637" stopIfTrue="1" operator="equal">
      <formula>$C$113</formula>
    </cfRule>
    <cfRule type="cellIs" dxfId="522" priority="638" stopIfTrue="1" operator="equal">
      <formula>$C$110</formula>
    </cfRule>
  </conditionalFormatting>
  <conditionalFormatting sqref="V83">
    <cfRule type="cellIs" dxfId="521" priority="635" stopIfTrue="1" operator="equal">
      <formula>$C$113</formula>
    </cfRule>
    <cfRule type="cellIs" dxfId="520" priority="636" stopIfTrue="1" operator="equal">
      <formula>$C$110</formula>
    </cfRule>
  </conditionalFormatting>
  <conditionalFormatting sqref="AA83">
    <cfRule type="cellIs" dxfId="519" priority="633" stopIfTrue="1" operator="equal">
      <formula>$C$113</formula>
    </cfRule>
    <cfRule type="cellIs" dxfId="518" priority="634" stopIfTrue="1" operator="equal">
      <formula>$C$110</formula>
    </cfRule>
  </conditionalFormatting>
  <conditionalFormatting sqref="AA83:AB83">
    <cfRule type="cellIs" dxfId="517" priority="631" stopIfTrue="1" operator="equal">
      <formula>$C$113</formula>
    </cfRule>
    <cfRule type="cellIs" dxfId="516" priority="632" stopIfTrue="1" operator="equal">
      <formula>$C$110</formula>
    </cfRule>
  </conditionalFormatting>
  <conditionalFormatting sqref="AA83">
    <cfRule type="cellIs" dxfId="515" priority="629" stopIfTrue="1" operator="equal">
      <formula>$C$113</formula>
    </cfRule>
    <cfRule type="cellIs" dxfId="514" priority="630" stopIfTrue="1" operator="equal">
      <formula>$C$110</formula>
    </cfRule>
  </conditionalFormatting>
  <conditionalFormatting sqref="AF83">
    <cfRule type="cellIs" dxfId="513" priority="627" stopIfTrue="1" operator="equal">
      <formula>$C$113</formula>
    </cfRule>
    <cfRule type="cellIs" dxfId="512" priority="628" stopIfTrue="1" operator="equal">
      <formula>$C$110</formula>
    </cfRule>
  </conditionalFormatting>
  <conditionalFormatting sqref="O81">
    <cfRule type="cellIs" dxfId="511" priority="625" stopIfTrue="1" operator="equal">
      <formula>$C$113</formula>
    </cfRule>
    <cfRule type="cellIs" dxfId="510" priority="626" stopIfTrue="1" operator="equal">
      <formula>$C$110</formula>
    </cfRule>
  </conditionalFormatting>
  <conditionalFormatting sqref="G81:J81">
    <cfRule type="cellIs" dxfId="509" priority="623" stopIfTrue="1" operator="equal">
      <formula>$C$113</formula>
    </cfRule>
    <cfRule type="cellIs" dxfId="508" priority="624" stopIfTrue="1" operator="equal">
      <formula>$C$110</formula>
    </cfRule>
  </conditionalFormatting>
  <conditionalFormatting sqref="K81:L81">
    <cfRule type="cellIs" dxfId="507" priority="621" stopIfTrue="1" operator="equal">
      <formula>$C$113</formula>
    </cfRule>
    <cfRule type="cellIs" dxfId="506" priority="622" stopIfTrue="1" operator="equal">
      <formula>$C$110</formula>
    </cfRule>
  </conditionalFormatting>
  <conditionalFormatting sqref="P81:Q81">
    <cfRule type="cellIs" dxfId="505" priority="619" stopIfTrue="1" operator="equal">
      <formula>$C$113</formula>
    </cfRule>
    <cfRule type="cellIs" dxfId="504" priority="620" stopIfTrue="1" operator="equal">
      <formula>$C$110</formula>
    </cfRule>
  </conditionalFormatting>
  <conditionalFormatting sqref="M81:N81">
    <cfRule type="cellIs" dxfId="503" priority="617" stopIfTrue="1" operator="equal">
      <formula>$C$113</formula>
    </cfRule>
    <cfRule type="cellIs" dxfId="502" priority="618" stopIfTrue="1" operator="equal">
      <formula>$C$110</formula>
    </cfRule>
  </conditionalFormatting>
  <conditionalFormatting sqref="V81:W81">
    <cfRule type="cellIs" dxfId="501" priority="615" stopIfTrue="1" operator="equal">
      <formula>$C$113</formula>
    </cfRule>
    <cfRule type="cellIs" dxfId="500" priority="616" stopIfTrue="1" operator="equal">
      <formula>$C$110</formula>
    </cfRule>
  </conditionalFormatting>
  <conditionalFormatting sqref="V81">
    <cfRule type="cellIs" dxfId="499" priority="613" stopIfTrue="1" operator="equal">
      <formula>$C$113</formula>
    </cfRule>
    <cfRule type="cellIs" dxfId="498" priority="614" stopIfTrue="1" operator="equal">
      <formula>$C$110</formula>
    </cfRule>
  </conditionalFormatting>
  <conditionalFormatting sqref="AA81">
    <cfRule type="cellIs" dxfId="497" priority="611" stopIfTrue="1" operator="equal">
      <formula>$C$113</formula>
    </cfRule>
    <cfRule type="cellIs" dxfId="496" priority="612" stopIfTrue="1" operator="equal">
      <formula>$C$110</formula>
    </cfRule>
  </conditionalFormatting>
  <conditionalFormatting sqref="AA81:AB81">
    <cfRule type="cellIs" dxfId="495" priority="609" stopIfTrue="1" operator="equal">
      <formula>$C$113</formula>
    </cfRule>
    <cfRule type="cellIs" dxfId="494" priority="610" stopIfTrue="1" operator="equal">
      <formula>$C$110</formula>
    </cfRule>
  </conditionalFormatting>
  <conditionalFormatting sqref="AA81">
    <cfRule type="cellIs" dxfId="493" priority="607" stopIfTrue="1" operator="equal">
      <formula>$C$113</formula>
    </cfRule>
    <cfRule type="cellIs" dxfId="492" priority="608" stopIfTrue="1" operator="equal">
      <formula>$C$110</formula>
    </cfRule>
  </conditionalFormatting>
  <conditionalFormatting sqref="AF81">
    <cfRule type="cellIs" dxfId="491" priority="605" stopIfTrue="1" operator="equal">
      <formula>$C$113</formula>
    </cfRule>
    <cfRule type="cellIs" dxfId="490" priority="606" stopIfTrue="1" operator="equal">
      <formula>$C$110</formula>
    </cfRule>
  </conditionalFormatting>
  <conditionalFormatting sqref="O79">
    <cfRule type="cellIs" dxfId="489" priority="603" stopIfTrue="1" operator="equal">
      <formula>$C$113</formula>
    </cfRule>
    <cfRule type="cellIs" dxfId="488" priority="604" stopIfTrue="1" operator="equal">
      <formula>$C$110</formula>
    </cfRule>
  </conditionalFormatting>
  <conditionalFormatting sqref="G79:J79">
    <cfRule type="cellIs" dxfId="487" priority="601" stopIfTrue="1" operator="equal">
      <formula>$C$113</formula>
    </cfRule>
    <cfRule type="cellIs" dxfId="486" priority="602" stopIfTrue="1" operator="equal">
      <formula>$C$110</formula>
    </cfRule>
  </conditionalFormatting>
  <conditionalFormatting sqref="K79:L79">
    <cfRule type="cellIs" dxfId="485" priority="599" stopIfTrue="1" operator="equal">
      <formula>$C$113</formula>
    </cfRule>
    <cfRule type="cellIs" dxfId="484" priority="600" stopIfTrue="1" operator="equal">
      <formula>$C$110</formula>
    </cfRule>
  </conditionalFormatting>
  <conditionalFormatting sqref="P79:Q79">
    <cfRule type="cellIs" dxfId="483" priority="597" stopIfTrue="1" operator="equal">
      <formula>$C$113</formula>
    </cfRule>
    <cfRule type="cellIs" dxfId="482" priority="598" stopIfTrue="1" operator="equal">
      <formula>$C$110</formula>
    </cfRule>
  </conditionalFormatting>
  <conditionalFormatting sqref="M79:N79">
    <cfRule type="cellIs" dxfId="481" priority="595" stopIfTrue="1" operator="equal">
      <formula>$C$113</formula>
    </cfRule>
    <cfRule type="cellIs" dxfId="480" priority="596" stopIfTrue="1" operator="equal">
      <formula>$C$110</formula>
    </cfRule>
  </conditionalFormatting>
  <conditionalFormatting sqref="V79:W79">
    <cfRule type="cellIs" dxfId="479" priority="593" stopIfTrue="1" operator="equal">
      <formula>$C$113</formula>
    </cfRule>
    <cfRule type="cellIs" dxfId="478" priority="594" stopIfTrue="1" operator="equal">
      <formula>$C$110</formula>
    </cfRule>
  </conditionalFormatting>
  <conditionalFormatting sqref="V79">
    <cfRule type="cellIs" dxfId="477" priority="591" stopIfTrue="1" operator="equal">
      <formula>$C$113</formula>
    </cfRule>
    <cfRule type="cellIs" dxfId="476" priority="592" stopIfTrue="1" operator="equal">
      <formula>$C$110</formula>
    </cfRule>
  </conditionalFormatting>
  <conditionalFormatting sqref="AA79">
    <cfRule type="cellIs" dxfId="475" priority="589" stopIfTrue="1" operator="equal">
      <formula>$C$113</formula>
    </cfRule>
    <cfRule type="cellIs" dxfId="474" priority="590" stopIfTrue="1" operator="equal">
      <formula>$C$110</formula>
    </cfRule>
  </conditionalFormatting>
  <conditionalFormatting sqref="AA79:AB79">
    <cfRule type="cellIs" dxfId="473" priority="587" stopIfTrue="1" operator="equal">
      <formula>$C$113</formula>
    </cfRule>
    <cfRule type="cellIs" dxfId="472" priority="588" stopIfTrue="1" operator="equal">
      <formula>$C$110</formula>
    </cfRule>
  </conditionalFormatting>
  <conditionalFormatting sqref="AA79">
    <cfRule type="cellIs" dxfId="471" priority="585" stopIfTrue="1" operator="equal">
      <formula>$C$113</formula>
    </cfRule>
    <cfRule type="cellIs" dxfId="470" priority="586" stopIfTrue="1" operator="equal">
      <formula>$C$110</formula>
    </cfRule>
  </conditionalFormatting>
  <conditionalFormatting sqref="AF79">
    <cfRule type="cellIs" dxfId="469" priority="583" stopIfTrue="1" operator="equal">
      <formula>$C$113</formula>
    </cfRule>
    <cfRule type="cellIs" dxfId="468" priority="584" stopIfTrue="1" operator="equal">
      <formula>$C$110</formula>
    </cfRule>
  </conditionalFormatting>
  <conditionalFormatting sqref="O75">
    <cfRule type="cellIs" dxfId="467" priority="581" stopIfTrue="1" operator="equal">
      <formula>$C$113</formula>
    </cfRule>
    <cfRule type="cellIs" dxfId="466" priority="582" stopIfTrue="1" operator="equal">
      <formula>$C$110</formula>
    </cfRule>
  </conditionalFormatting>
  <conditionalFormatting sqref="G75:J75">
    <cfRule type="cellIs" dxfId="465" priority="579" stopIfTrue="1" operator="equal">
      <formula>$C$113</formula>
    </cfRule>
    <cfRule type="cellIs" dxfId="464" priority="580" stopIfTrue="1" operator="equal">
      <formula>$C$110</formula>
    </cfRule>
  </conditionalFormatting>
  <conditionalFormatting sqref="K75:L75">
    <cfRule type="cellIs" dxfId="463" priority="577" stopIfTrue="1" operator="equal">
      <formula>$C$113</formula>
    </cfRule>
    <cfRule type="cellIs" dxfId="462" priority="578" stopIfTrue="1" operator="equal">
      <formula>$C$110</formula>
    </cfRule>
  </conditionalFormatting>
  <conditionalFormatting sqref="P75:Q75">
    <cfRule type="cellIs" dxfId="461" priority="575" stopIfTrue="1" operator="equal">
      <formula>$C$113</formula>
    </cfRule>
    <cfRule type="cellIs" dxfId="460" priority="576" stopIfTrue="1" operator="equal">
      <formula>$C$110</formula>
    </cfRule>
  </conditionalFormatting>
  <conditionalFormatting sqref="M75:N75">
    <cfRule type="cellIs" dxfId="459" priority="573" stopIfTrue="1" operator="equal">
      <formula>$C$113</formula>
    </cfRule>
    <cfRule type="cellIs" dxfId="458" priority="574" stopIfTrue="1" operator="equal">
      <formula>$C$110</formula>
    </cfRule>
  </conditionalFormatting>
  <conditionalFormatting sqref="V75:W75">
    <cfRule type="cellIs" dxfId="457" priority="571" stopIfTrue="1" operator="equal">
      <formula>$C$113</formula>
    </cfRule>
    <cfRule type="cellIs" dxfId="456" priority="572" stopIfTrue="1" operator="equal">
      <formula>$C$110</formula>
    </cfRule>
  </conditionalFormatting>
  <conditionalFormatting sqref="V75">
    <cfRule type="cellIs" dxfId="455" priority="569" stopIfTrue="1" operator="equal">
      <formula>$C$113</formula>
    </cfRule>
    <cfRule type="cellIs" dxfId="454" priority="570" stopIfTrue="1" operator="equal">
      <formula>$C$110</formula>
    </cfRule>
  </conditionalFormatting>
  <conditionalFormatting sqref="AA75">
    <cfRule type="cellIs" dxfId="453" priority="567" stopIfTrue="1" operator="equal">
      <formula>$C$113</formula>
    </cfRule>
    <cfRule type="cellIs" dxfId="452" priority="568" stopIfTrue="1" operator="equal">
      <formula>$C$110</formula>
    </cfRule>
  </conditionalFormatting>
  <conditionalFormatting sqref="AA75:AB75">
    <cfRule type="cellIs" dxfId="451" priority="565" stopIfTrue="1" operator="equal">
      <formula>$C$113</formula>
    </cfRule>
    <cfRule type="cellIs" dxfId="450" priority="566" stopIfTrue="1" operator="equal">
      <formula>$C$110</formula>
    </cfRule>
  </conditionalFormatting>
  <conditionalFormatting sqref="AA75">
    <cfRule type="cellIs" dxfId="449" priority="563" stopIfTrue="1" operator="equal">
      <formula>$C$113</formula>
    </cfRule>
    <cfRule type="cellIs" dxfId="448" priority="564" stopIfTrue="1" operator="equal">
      <formula>$C$110</formula>
    </cfRule>
  </conditionalFormatting>
  <conditionalFormatting sqref="AF75">
    <cfRule type="cellIs" dxfId="447" priority="561" stopIfTrue="1" operator="equal">
      <formula>$C$113</formula>
    </cfRule>
    <cfRule type="cellIs" dxfId="446" priority="562" stopIfTrue="1" operator="equal">
      <formula>$C$110</formula>
    </cfRule>
  </conditionalFormatting>
  <conditionalFormatting sqref="O70">
    <cfRule type="cellIs" dxfId="445" priority="537" stopIfTrue="1" operator="equal">
      <formula>$C$113</formula>
    </cfRule>
    <cfRule type="cellIs" dxfId="444" priority="538" stopIfTrue="1" operator="equal">
      <formula>$C$110</formula>
    </cfRule>
  </conditionalFormatting>
  <conditionalFormatting sqref="G70:J70">
    <cfRule type="cellIs" dxfId="443" priority="535" stopIfTrue="1" operator="equal">
      <formula>$C$113</formula>
    </cfRule>
    <cfRule type="cellIs" dxfId="442" priority="536" stopIfTrue="1" operator="equal">
      <formula>$C$110</formula>
    </cfRule>
  </conditionalFormatting>
  <conditionalFormatting sqref="K70:L70">
    <cfRule type="cellIs" dxfId="441" priority="533" stopIfTrue="1" operator="equal">
      <formula>$C$113</formula>
    </cfRule>
    <cfRule type="cellIs" dxfId="440" priority="534" stopIfTrue="1" operator="equal">
      <formula>$C$110</formula>
    </cfRule>
  </conditionalFormatting>
  <conditionalFormatting sqref="P70:Q70">
    <cfRule type="cellIs" dxfId="439" priority="531" stopIfTrue="1" operator="equal">
      <formula>$C$113</formula>
    </cfRule>
    <cfRule type="cellIs" dxfId="438" priority="532" stopIfTrue="1" operator="equal">
      <formula>$C$110</formula>
    </cfRule>
  </conditionalFormatting>
  <conditionalFormatting sqref="M70:N70">
    <cfRule type="cellIs" dxfId="437" priority="529" stopIfTrue="1" operator="equal">
      <formula>$C$113</formula>
    </cfRule>
    <cfRule type="cellIs" dxfId="436" priority="530" stopIfTrue="1" operator="equal">
      <formula>$C$110</formula>
    </cfRule>
  </conditionalFormatting>
  <conditionalFormatting sqref="V70:W70">
    <cfRule type="cellIs" dxfId="435" priority="527" stopIfTrue="1" operator="equal">
      <formula>$C$113</formula>
    </cfRule>
    <cfRule type="cellIs" dxfId="434" priority="528" stopIfTrue="1" operator="equal">
      <formula>$C$110</formula>
    </cfRule>
  </conditionalFormatting>
  <conditionalFormatting sqref="V70">
    <cfRule type="cellIs" dxfId="433" priority="525" stopIfTrue="1" operator="equal">
      <formula>$C$113</formula>
    </cfRule>
    <cfRule type="cellIs" dxfId="432" priority="526" stopIfTrue="1" operator="equal">
      <formula>$C$110</formula>
    </cfRule>
  </conditionalFormatting>
  <conditionalFormatting sqref="AA70">
    <cfRule type="cellIs" dxfId="431" priority="523" stopIfTrue="1" operator="equal">
      <formula>$C$113</formula>
    </cfRule>
    <cfRule type="cellIs" dxfId="430" priority="524" stopIfTrue="1" operator="equal">
      <formula>$C$110</formula>
    </cfRule>
  </conditionalFormatting>
  <conditionalFormatting sqref="AA70:AB70">
    <cfRule type="cellIs" dxfId="429" priority="521" stopIfTrue="1" operator="equal">
      <formula>$C$113</formula>
    </cfRule>
    <cfRule type="cellIs" dxfId="428" priority="522" stopIfTrue="1" operator="equal">
      <formula>$C$110</formula>
    </cfRule>
  </conditionalFormatting>
  <conditionalFormatting sqref="AA70">
    <cfRule type="cellIs" dxfId="427" priority="519" stopIfTrue="1" operator="equal">
      <formula>$C$113</formula>
    </cfRule>
    <cfRule type="cellIs" dxfId="426" priority="520" stopIfTrue="1" operator="equal">
      <formula>$C$110</formula>
    </cfRule>
  </conditionalFormatting>
  <conditionalFormatting sqref="AF70">
    <cfRule type="cellIs" dxfId="425" priority="517" stopIfTrue="1" operator="equal">
      <formula>$C$113</formula>
    </cfRule>
    <cfRule type="cellIs" dxfId="424" priority="518" stopIfTrue="1" operator="equal">
      <formula>$C$110</formula>
    </cfRule>
  </conditionalFormatting>
  <conditionalFormatting sqref="O67">
    <cfRule type="cellIs" dxfId="423" priority="515" stopIfTrue="1" operator="equal">
      <formula>$C$113</formula>
    </cfRule>
    <cfRule type="cellIs" dxfId="422" priority="516" stopIfTrue="1" operator="equal">
      <formula>$C$110</formula>
    </cfRule>
  </conditionalFormatting>
  <conditionalFormatting sqref="G67:J67">
    <cfRule type="cellIs" dxfId="421" priority="513" stopIfTrue="1" operator="equal">
      <formula>$C$113</formula>
    </cfRule>
    <cfRule type="cellIs" dxfId="420" priority="514" stopIfTrue="1" operator="equal">
      <formula>$C$110</formula>
    </cfRule>
  </conditionalFormatting>
  <conditionalFormatting sqref="K67:L67">
    <cfRule type="cellIs" dxfId="419" priority="511" stopIfTrue="1" operator="equal">
      <formula>$C$113</formula>
    </cfRule>
    <cfRule type="cellIs" dxfId="418" priority="512" stopIfTrue="1" operator="equal">
      <formula>$C$110</formula>
    </cfRule>
  </conditionalFormatting>
  <conditionalFormatting sqref="P67:Q67">
    <cfRule type="cellIs" dxfId="417" priority="509" stopIfTrue="1" operator="equal">
      <formula>$C$113</formula>
    </cfRule>
    <cfRule type="cellIs" dxfId="416" priority="510" stopIfTrue="1" operator="equal">
      <formula>$C$110</formula>
    </cfRule>
  </conditionalFormatting>
  <conditionalFormatting sqref="M67:N67">
    <cfRule type="cellIs" dxfId="415" priority="507" stopIfTrue="1" operator="equal">
      <formula>$C$113</formula>
    </cfRule>
    <cfRule type="cellIs" dxfId="414" priority="508" stopIfTrue="1" operator="equal">
      <formula>$C$110</formula>
    </cfRule>
  </conditionalFormatting>
  <conditionalFormatting sqref="V67:W67">
    <cfRule type="cellIs" dxfId="413" priority="505" stopIfTrue="1" operator="equal">
      <formula>$C$113</formula>
    </cfRule>
    <cfRule type="cellIs" dxfId="412" priority="506" stopIfTrue="1" operator="equal">
      <formula>$C$110</formula>
    </cfRule>
  </conditionalFormatting>
  <conditionalFormatting sqref="V67">
    <cfRule type="cellIs" dxfId="411" priority="503" stopIfTrue="1" operator="equal">
      <formula>$C$113</formula>
    </cfRule>
    <cfRule type="cellIs" dxfId="410" priority="504" stopIfTrue="1" operator="equal">
      <formula>$C$110</formula>
    </cfRule>
  </conditionalFormatting>
  <conditionalFormatting sqref="AA67">
    <cfRule type="cellIs" dxfId="409" priority="501" stopIfTrue="1" operator="equal">
      <formula>$C$113</formula>
    </cfRule>
    <cfRule type="cellIs" dxfId="408" priority="502" stopIfTrue="1" operator="equal">
      <formula>$C$110</formula>
    </cfRule>
  </conditionalFormatting>
  <conditionalFormatting sqref="AA67:AB67">
    <cfRule type="cellIs" dxfId="407" priority="499" stopIfTrue="1" operator="equal">
      <formula>$C$113</formula>
    </cfRule>
    <cfRule type="cellIs" dxfId="406" priority="500" stopIfTrue="1" operator="equal">
      <formula>$C$110</formula>
    </cfRule>
  </conditionalFormatting>
  <conditionalFormatting sqref="AA67">
    <cfRule type="cellIs" dxfId="405" priority="497" stopIfTrue="1" operator="equal">
      <formula>$C$113</formula>
    </cfRule>
    <cfRule type="cellIs" dxfId="404" priority="498" stopIfTrue="1" operator="equal">
      <formula>$C$110</formula>
    </cfRule>
  </conditionalFormatting>
  <conditionalFormatting sqref="AF67">
    <cfRule type="cellIs" dxfId="403" priority="495" stopIfTrue="1" operator="equal">
      <formula>$C$113</formula>
    </cfRule>
    <cfRule type="cellIs" dxfId="402" priority="496" stopIfTrue="1" operator="equal">
      <formula>$C$110</formula>
    </cfRule>
  </conditionalFormatting>
  <conditionalFormatting sqref="O65">
    <cfRule type="cellIs" dxfId="401" priority="493" stopIfTrue="1" operator="equal">
      <formula>$C$113</formula>
    </cfRule>
    <cfRule type="cellIs" dxfId="400" priority="494" stopIfTrue="1" operator="equal">
      <formula>$C$110</formula>
    </cfRule>
  </conditionalFormatting>
  <conditionalFormatting sqref="G65:J65">
    <cfRule type="cellIs" dxfId="399" priority="491" stopIfTrue="1" operator="equal">
      <formula>$C$113</formula>
    </cfRule>
    <cfRule type="cellIs" dxfId="398" priority="492" stopIfTrue="1" operator="equal">
      <formula>$C$110</formula>
    </cfRule>
  </conditionalFormatting>
  <conditionalFormatting sqref="K65:L65">
    <cfRule type="cellIs" dxfId="397" priority="489" stopIfTrue="1" operator="equal">
      <formula>$C$113</formula>
    </cfRule>
    <cfRule type="cellIs" dxfId="396" priority="490" stopIfTrue="1" operator="equal">
      <formula>$C$110</formula>
    </cfRule>
  </conditionalFormatting>
  <conditionalFormatting sqref="P65:Q65">
    <cfRule type="cellIs" dxfId="395" priority="487" stopIfTrue="1" operator="equal">
      <formula>$C$113</formula>
    </cfRule>
    <cfRule type="cellIs" dxfId="394" priority="488" stopIfTrue="1" operator="equal">
      <formula>$C$110</formula>
    </cfRule>
  </conditionalFormatting>
  <conditionalFormatting sqref="M65:N65">
    <cfRule type="cellIs" dxfId="393" priority="485" stopIfTrue="1" operator="equal">
      <formula>$C$113</formula>
    </cfRule>
    <cfRule type="cellIs" dxfId="392" priority="486" stopIfTrue="1" operator="equal">
      <formula>$C$110</formula>
    </cfRule>
  </conditionalFormatting>
  <conditionalFormatting sqref="V65:W65">
    <cfRule type="cellIs" dxfId="391" priority="483" stopIfTrue="1" operator="equal">
      <formula>$C$113</formula>
    </cfRule>
    <cfRule type="cellIs" dxfId="390" priority="484" stopIfTrue="1" operator="equal">
      <formula>$C$110</formula>
    </cfRule>
  </conditionalFormatting>
  <conditionalFormatting sqref="V65">
    <cfRule type="cellIs" dxfId="389" priority="481" stopIfTrue="1" operator="equal">
      <formula>$C$113</formula>
    </cfRule>
    <cfRule type="cellIs" dxfId="388" priority="482" stopIfTrue="1" operator="equal">
      <formula>$C$110</formula>
    </cfRule>
  </conditionalFormatting>
  <conditionalFormatting sqref="AA65">
    <cfRule type="cellIs" dxfId="387" priority="479" stopIfTrue="1" operator="equal">
      <formula>$C$113</formula>
    </cfRule>
    <cfRule type="cellIs" dxfId="386" priority="480" stopIfTrue="1" operator="equal">
      <formula>$C$110</formula>
    </cfRule>
  </conditionalFormatting>
  <conditionalFormatting sqref="AA65:AB65">
    <cfRule type="cellIs" dxfId="385" priority="477" stopIfTrue="1" operator="equal">
      <formula>$C$113</formula>
    </cfRule>
    <cfRule type="cellIs" dxfId="384" priority="478" stopIfTrue="1" operator="equal">
      <formula>$C$110</formula>
    </cfRule>
  </conditionalFormatting>
  <conditionalFormatting sqref="AA65">
    <cfRule type="cellIs" dxfId="383" priority="475" stopIfTrue="1" operator="equal">
      <formula>$C$113</formula>
    </cfRule>
    <cfRule type="cellIs" dxfId="382" priority="476" stopIfTrue="1" operator="equal">
      <formula>$C$110</formula>
    </cfRule>
  </conditionalFormatting>
  <conditionalFormatting sqref="AF65">
    <cfRule type="cellIs" dxfId="381" priority="473" stopIfTrue="1" operator="equal">
      <formula>$C$113</formula>
    </cfRule>
    <cfRule type="cellIs" dxfId="380" priority="474" stopIfTrue="1" operator="equal">
      <formula>$C$110</formula>
    </cfRule>
  </conditionalFormatting>
  <conditionalFormatting sqref="O60">
    <cfRule type="cellIs" dxfId="379" priority="471" stopIfTrue="1" operator="equal">
      <formula>$C$113</formula>
    </cfRule>
    <cfRule type="cellIs" dxfId="378" priority="472" stopIfTrue="1" operator="equal">
      <formula>$C$110</formula>
    </cfRule>
  </conditionalFormatting>
  <conditionalFormatting sqref="G60:J60">
    <cfRule type="cellIs" dxfId="377" priority="469" stopIfTrue="1" operator="equal">
      <formula>$C$113</formula>
    </cfRule>
    <cfRule type="cellIs" dxfId="376" priority="470" stopIfTrue="1" operator="equal">
      <formula>$C$110</formula>
    </cfRule>
  </conditionalFormatting>
  <conditionalFormatting sqref="K60:L60">
    <cfRule type="cellIs" dxfId="375" priority="467" stopIfTrue="1" operator="equal">
      <formula>$C$113</formula>
    </cfRule>
    <cfRule type="cellIs" dxfId="374" priority="468" stopIfTrue="1" operator="equal">
      <formula>$C$110</formula>
    </cfRule>
  </conditionalFormatting>
  <conditionalFormatting sqref="P60:Q60">
    <cfRule type="cellIs" dxfId="373" priority="465" stopIfTrue="1" operator="equal">
      <formula>$C$113</formula>
    </cfRule>
    <cfRule type="cellIs" dxfId="372" priority="466" stopIfTrue="1" operator="equal">
      <formula>$C$110</formula>
    </cfRule>
  </conditionalFormatting>
  <conditionalFormatting sqref="M60:N60">
    <cfRule type="cellIs" dxfId="371" priority="463" stopIfTrue="1" operator="equal">
      <formula>$C$113</formula>
    </cfRule>
    <cfRule type="cellIs" dxfId="370" priority="464" stopIfTrue="1" operator="equal">
      <formula>$C$110</formula>
    </cfRule>
  </conditionalFormatting>
  <conditionalFormatting sqref="V60:W60">
    <cfRule type="cellIs" dxfId="369" priority="461" stopIfTrue="1" operator="equal">
      <formula>$C$113</formula>
    </cfRule>
    <cfRule type="cellIs" dxfId="368" priority="462" stopIfTrue="1" operator="equal">
      <formula>$C$110</formula>
    </cfRule>
  </conditionalFormatting>
  <conditionalFormatting sqref="V60">
    <cfRule type="cellIs" dxfId="367" priority="459" stopIfTrue="1" operator="equal">
      <formula>$C$113</formula>
    </cfRule>
    <cfRule type="cellIs" dxfId="366" priority="460" stopIfTrue="1" operator="equal">
      <formula>$C$110</formula>
    </cfRule>
  </conditionalFormatting>
  <conditionalFormatting sqref="AA60">
    <cfRule type="cellIs" dxfId="365" priority="457" stopIfTrue="1" operator="equal">
      <formula>$C$113</formula>
    </cfRule>
    <cfRule type="cellIs" dxfId="364" priority="458" stopIfTrue="1" operator="equal">
      <formula>$C$110</formula>
    </cfRule>
  </conditionalFormatting>
  <conditionalFormatting sqref="AA60:AB60">
    <cfRule type="cellIs" dxfId="363" priority="455" stopIfTrue="1" operator="equal">
      <formula>$C$113</formula>
    </cfRule>
    <cfRule type="cellIs" dxfId="362" priority="456" stopIfTrue="1" operator="equal">
      <formula>$C$110</formula>
    </cfRule>
  </conditionalFormatting>
  <conditionalFormatting sqref="AA60">
    <cfRule type="cellIs" dxfId="361" priority="453" stopIfTrue="1" operator="equal">
      <formula>$C$113</formula>
    </cfRule>
    <cfRule type="cellIs" dxfId="360" priority="454" stopIfTrue="1" operator="equal">
      <formula>$C$110</formula>
    </cfRule>
  </conditionalFormatting>
  <conditionalFormatting sqref="AF60">
    <cfRule type="cellIs" dxfId="359" priority="451" stopIfTrue="1" operator="equal">
      <formula>$C$113</formula>
    </cfRule>
    <cfRule type="cellIs" dxfId="358" priority="452" stopIfTrue="1" operator="equal">
      <formula>$C$110</formula>
    </cfRule>
  </conditionalFormatting>
  <conditionalFormatting sqref="O57">
    <cfRule type="cellIs" dxfId="357" priority="449" stopIfTrue="1" operator="equal">
      <formula>$C$113</formula>
    </cfRule>
    <cfRule type="cellIs" dxfId="356" priority="450" stopIfTrue="1" operator="equal">
      <formula>$C$110</formula>
    </cfRule>
  </conditionalFormatting>
  <conditionalFormatting sqref="G57:J57">
    <cfRule type="cellIs" dxfId="355" priority="447" stopIfTrue="1" operator="equal">
      <formula>$C$113</formula>
    </cfRule>
    <cfRule type="cellIs" dxfId="354" priority="448" stopIfTrue="1" operator="equal">
      <formula>$C$110</formula>
    </cfRule>
  </conditionalFormatting>
  <conditionalFormatting sqref="K57:L57">
    <cfRule type="cellIs" dxfId="353" priority="445" stopIfTrue="1" operator="equal">
      <formula>$C$113</formula>
    </cfRule>
    <cfRule type="cellIs" dxfId="352" priority="446" stopIfTrue="1" operator="equal">
      <formula>$C$110</formula>
    </cfRule>
  </conditionalFormatting>
  <conditionalFormatting sqref="P57:Q57">
    <cfRule type="cellIs" dxfId="351" priority="443" stopIfTrue="1" operator="equal">
      <formula>$C$113</formula>
    </cfRule>
    <cfRule type="cellIs" dxfId="350" priority="444" stopIfTrue="1" operator="equal">
      <formula>$C$110</formula>
    </cfRule>
  </conditionalFormatting>
  <conditionalFormatting sqref="M57:N57">
    <cfRule type="cellIs" dxfId="349" priority="441" stopIfTrue="1" operator="equal">
      <formula>$C$113</formula>
    </cfRule>
    <cfRule type="cellIs" dxfId="348" priority="442" stopIfTrue="1" operator="equal">
      <formula>$C$110</formula>
    </cfRule>
  </conditionalFormatting>
  <conditionalFormatting sqref="V57:W57">
    <cfRule type="cellIs" dxfId="347" priority="439" stopIfTrue="1" operator="equal">
      <formula>$C$113</formula>
    </cfRule>
    <cfRule type="cellIs" dxfId="346" priority="440" stopIfTrue="1" operator="equal">
      <formula>$C$110</formula>
    </cfRule>
  </conditionalFormatting>
  <conditionalFormatting sqref="V57">
    <cfRule type="cellIs" dxfId="345" priority="437" stopIfTrue="1" operator="equal">
      <formula>$C$113</formula>
    </cfRule>
    <cfRule type="cellIs" dxfId="344" priority="438" stopIfTrue="1" operator="equal">
      <formula>$C$110</formula>
    </cfRule>
  </conditionalFormatting>
  <conditionalFormatting sqref="AA57">
    <cfRule type="cellIs" dxfId="343" priority="435" stopIfTrue="1" operator="equal">
      <formula>$C$113</formula>
    </cfRule>
    <cfRule type="cellIs" dxfId="342" priority="436" stopIfTrue="1" operator="equal">
      <formula>$C$110</formula>
    </cfRule>
  </conditionalFormatting>
  <conditionalFormatting sqref="AA57:AB57">
    <cfRule type="cellIs" dxfId="341" priority="433" stopIfTrue="1" operator="equal">
      <formula>$C$113</formula>
    </cfRule>
    <cfRule type="cellIs" dxfId="340" priority="434" stopIfTrue="1" operator="equal">
      <formula>$C$110</formula>
    </cfRule>
  </conditionalFormatting>
  <conditionalFormatting sqref="AA57">
    <cfRule type="cellIs" dxfId="339" priority="431" stopIfTrue="1" operator="equal">
      <formula>$C$113</formula>
    </cfRule>
    <cfRule type="cellIs" dxfId="338" priority="432" stopIfTrue="1" operator="equal">
      <formula>$C$110</formula>
    </cfRule>
  </conditionalFormatting>
  <conditionalFormatting sqref="AF57">
    <cfRule type="cellIs" dxfId="337" priority="429" stopIfTrue="1" operator="equal">
      <formula>$C$113</formula>
    </cfRule>
    <cfRule type="cellIs" dxfId="336" priority="430" stopIfTrue="1" operator="equal">
      <formula>$C$110</formula>
    </cfRule>
  </conditionalFormatting>
  <conditionalFormatting sqref="O53">
    <cfRule type="cellIs" dxfId="335" priority="427" stopIfTrue="1" operator="equal">
      <formula>$C$113</formula>
    </cfRule>
    <cfRule type="cellIs" dxfId="334" priority="428" stopIfTrue="1" operator="equal">
      <formula>$C$110</formula>
    </cfRule>
  </conditionalFormatting>
  <conditionalFormatting sqref="G53:J53">
    <cfRule type="cellIs" dxfId="333" priority="425" stopIfTrue="1" operator="equal">
      <formula>$C$113</formula>
    </cfRule>
    <cfRule type="cellIs" dxfId="332" priority="426" stopIfTrue="1" operator="equal">
      <formula>$C$110</formula>
    </cfRule>
  </conditionalFormatting>
  <conditionalFormatting sqref="K53:L53">
    <cfRule type="cellIs" dxfId="331" priority="423" stopIfTrue="1" operator="equal">
      <formula>$C$113</formula>
    </cfRule>
    <cfRule type="cellIs" dxfId="330" priority="424" stopIfTrue="1" operator="equal">
      <formula>$C$110</formula>
    </cfRule>
  </conditionalFormatting>
  <conditionalFormatting sqref="P53:Q53">
    <cfRule type="cellIs" dxfId="329" priority="421" stopIfTrue="1" operator="equal">
      <formula>$C$113</formula>
    </cfRule>
    <cfRule type="cellIs" dxfId="328" priority="422" stopIfTrue="1" operator="equal">
      <formula>$C$110</formula>
    </cfRule>
  </conditionalFormatting>
  <conditionalFormatting sqref="M53:N53">
    <cfRule type="cellIs" dxfId="327" priority="419" stopIfTrue="1" operator="equal">
      <formula>$C$113</formula>
    </cfRule>
    <cfRule type="cellIs" dxfId="326" priority="420" stopIfTrue="1" operator="equal">
      <formula>$C$110</formula>
    </cfRule>
  </conditionalFormatting>
  <conditionalFormatting sqref="V53:W53">
    <cfRule type="cellIs" dxfId="325" priority="417" stopIfTrue="1" operator="equal">
      <formula>$C$113</formula>
    </cfRule>
    <cfRule type="cellIs" dxfId="324" priority="418" stopIfTrue="1" operator="equal">
      <formula>$C$110</formula>
    </cfRule>
  </conditionalFormatting>
  <conditionalFormatting sqref="V53">
    <cfRule type="cellIs" dxfId="323" priority="415" stopIfTrue="1" operator="equal">
      <formula>$C$113</formula>
    </cfRule>
    <cfRule type="cellIs" dxfId="322" priority="416" stopIfTrue="1" operator="equal">
      <formula>$C$110</formula>
    </cfRule>
  </conditionalFormatting>
  <conditionalFormatting sqref="AA53">
    <cfRule type="cellIs" dxfId="321" priority="413" stopIfTrue="1" operator="equal">
      <formula>$C$113</formula>
    </cfRule>
    <cfRule type="cellIs" dxfId="320" priority="414" stopIfTrue="1" operator="equal">
      <formula>$C$110</formula>
    </cfRule>
  </conditionalFormatting>
  <conditionalFormatting sqref="AA53:AB53">
    <cfRule type="cellIs" dxfId="319" priority="411" stopIfTrue="1" operator="equal">
      <formula>$C$113</formula>
    </cfRule>
    <cfRule type="cellIs" dxfId="318" priority="412" stopIfTrue="1" operator="equal">
      <formula>$C$110</formula>
    </cfRule>
  </conditionalFormatting>
  <conditionalFormatting sqref="AA53">
    <cfRule type="cellIs" dxfId="317" priority="409" stopIfTrue="1" operator="equal">
      <formula>$C$113</formula>
    </cfRule>
    <cfRule type="cellIs" dxfId="316" priority="410" stopIfTrue="1" operator="equal">
      <formula>$C$110</formula>
    </cfRule>
  </conditionalFormatting>
  <conditionalFormatting sqref="AF53">
    <cfRule type="cellIs" dxfId="315" priority="407" stopIfTrue="1" operator="equal">
      <formula>$C$113</formula>
    </cfRule>
    <cfRule type="cellIs" dxfId="314" priority="408" stopIfTrue="1" operator="equal">
      <formula>$C$110</formula>
    </cfRule>
  </conditionalFormatting>
  <conditionalFormatting sqref="O50">
    <cfRule type="cellIs" dxfId="313" priority="405" stopIfTrue="1" operator="equal">
      <formula>$C$113</formula>
    </cfRule>
    <cfRule type="cellIs" dxfId="312" priority="406" stopIfTrue="1" operator="equal">
      <formula>$C$110</formula>
    </cfRule>
  </conditionalFormatting>
  <conditionalFormatting sqref="G50:J50">
    <cfRule type="cellIs" dxfId="311" priority="403" stopIfTrue="1" operator="equal">
      <formula>$C$113</formula>
    </cfRule>
    <cfRule type="cellIs" dxfId="310" priority="404" stopIfTrue="1" operator="equal">
      <formula>$C$110</formula>
    </cfRule>
  </conditionalFormatting>
  <conditionalFormatting sqref="K50:L50">
    <cfRule type="cellIs" dxfId="309" priority="401" stopIfTrue="1" operator="equal">
      <formula>$C$113</formula>
    </cfRule>
    <cfRule type="cellIs" dxfId="308" priority="402" stopIfTrue="1" operator="equal">
      <formula>$C$110</formula>
    </cfRule>
  </conditionalFormatting>
  <conditionalFormatting sqref="P50:Q50">
    <cfRule type="cellIs" dxfId="307" priority="399" stopIfTrue="1" operator="equal">
      <formula>$C$113</formula>
    </cfRule>
    <cfRule type="cellIs" dxfId="306" priority="400" stopIfTrue="1" operator="equal">
      <formula>$C$110</formula>
    </cfRule>
  </conditionalFormatting>
  <conditionalFormatting sqref="M50:N50">
    <cfRule type="cellIs" dxfId="305" priority="397" stopIfTrue="1" operator="equal">
      <formula>$C$113</formula>
    </cfRule>
    <cfRule type="cellIs" dxfId="304" priority="398" stopIfTrue="1" operator="equal">
      <formula>$C$110</formula>
    </cfRule>
  </conditionalFormatting>
  <conditionalFormatting sqref="V50:W50">
    <cfRule type="cellIs" dxfId="303" priority="395" stopIfTrue="1" operator="equal">
      <formula>$C$113</formula>
    </cfRule>
    <cfRule type="cellIs" dxfId="302" priority="396" stopIfTrue="1" operator="equal">
      <formula>$C$110</formula>
    </cfRule>
  </conditionalFormatting>
  <conditionalFormatting sqref="V50">
    <cfRule type="cellIs" dxfId="301" priority="393" stopIfTrue="1" operator="equal">
      <formula>$C$113</formula>
    </cfRule>
    <cfRule type="cellIs" dxfId="300" priority="394" stopIfTrue="1" operator="equal">
      <formula>$C$110</formula>
    </cfRule>
  </conditionalFormatting>
  <conditionalFormatting sqref="AA50">
    <cfRule type="cellIs" dxfId="299" priority="391" stopIfTrue="1" operator="equal">
      <formula>$C$113</formula>
    </cfRule>
    <cfRule type="cellIs" dxfId="298" priority="392" stopIfTrue="1" operator="equal">
      <formula>$C$110</formula>
    </cfRule>
  </conditionalFormatting>
  <conditionalFormatting sqref="AA50:AB50">
    <cfRule type="cellIs" dxfId="297" priority="389" stopIfTrue="1" operator="equal">
      <formula>$C$113</formula>
    </cfRule>
    <cfRule type="cellIs" dxfId="296" priority="390" stopIfTrue="1" operator="equal">
      <formula>$C$110</formula>
    </cfRule>
  </conditionalFormatting>
  <conditionalFormatting sqref="AA50">
    <cfRule type="cellIs" dxfId="295" priority="387" stopIfTrue="1" operator="equal">
      <formula>$C$113</formula>
    </cfRule>
    <cfRule type="cellIs" dxfId="294" priority="388" stopIfTrue="1" operator="equal">
      <formula>$C$110</formula>
    </cfRule>
  </conditionalFormatting>
  <conditionalFormatting sqref="AF50">
    <cfRule type="cellIs" dxfId="293" priority="385" stopIfTrue="1" operator="equal">
      <formula>$C$113</formula>
    </cfRule>
    <cfRule type="cellIs" dxfId="292" priority="386" stopIfTrue="1" operator="equal">
      <formula>$C$110</formula>
    </cfRule>
  </conditionalFormatting>
  <conditionalFormatting sqref="O45">
    <cfRule type="cellIs" dxfId="291" priority="339" stopIfTrue="1" operator="equal">
      <formula>$C$113</formula>
    </cfRule>
    <cfRule type="cellIs" dxfId="290" priority="340" stopIfTrue="1" operator="equal">
      <formula>$C$110</formula>
    </cfRule>
  </conditionalFormatting>
  <conditionalFormatting sqref="G45:J45">
    <cfRule type="cellIs" dxfId="289" priority="337" stopIfTrue="1" operator="equal">
      <formula>$C$113</formula>
    </cfRule>
    <cfRule type="cellIs" dxfId="288" priority="338" stopIfTrue="1" operator="equal">
      <formula>$C$110</formula>
    </cfRule>
  </conditionalFormatting>
  <conditionalFormatting sqref="K45:L45">
    <cfRule type="cellIs" dxfId="287" priority="335" stopIfTrue="1" operator="equal">
      <formula>$C$113</formula>
    </cfRule>
    <cfRule type="cellIs" dxfId="286" priority="336" stopIfTrue="1" operator="equal">
      <formula>$C$110</formula>
    </cfRule>
  </conditionalFormatting>
  <conditionalFormatting sqref="P45:Q45">
    <cfRule type="cellIs" dxfId="285" priority="333" stopIfTrue="1" operator="equal">
      <formula>$C$113</formula>
    </cfRule>
    <cfRule type="cellIs" dxfId="284" priority="334" stopIfTrue="1" operator="equal">
      <formula>$C$110</formula>
    </cfRule>
  </conditionalFormatting>
  <conditionalFormatting sqref="M45:N45">
    <cfRule type="cellIs" dxfId="283" priority="331" stopIfTrue="1" operator="equal">
      <formula>$C$113</formula>
    </cfRule>
    <cfRule type="cellIs" dxfId="282" priority="332" stopIfTrue="1" operator="equal">
      <formula>$C$110</formula>
    </cfRule>
  </conditionalFormatting>
  <conditionalFormatting sqref="V45:W45">
    <cfRule type="cellIs" dxfId="281" priority="329" stopIfTrue="1" operator="equal">
      <formula>$C$113</formula>
    </cfRule>
    <cfRule type="cellIs" dxfId="280" priority="330" stopIfTrue="1" operator="equal">
      <formula>$C$110</formula>
    </cfRule>
  </conditionalFormatting>
  <conditionalFormatting sqref="V45">
    <cfRule type="cellIs" dxfId="279" priority="327" stopIfTrue="1" operator="equal">
      <formula>$C$113</formula>
    </cfRule>
    <cfRule type="cellIs" dxfId="278" priority="328" stopIfTrue="1" operator="equal">
      <formula>$C$110</formula>
    </cfRule>
  </conditionalFormatting>
  <conditionalFormatting sqref="AA45">
    <cfRule type="cellIs" dxfId="277" priority="325" stopIfTrue="1" operator="equal">
      <formula>$C$113</formula>
    </cfRule>
    <cfRule type="cellIs" dxfId="276" priority="326" stopIfTrue="1" operator="equal">
      <formula>$C$110</formula>
    </cfRule>
  </conditionalFormatting>
  <conditionalFormatting sqref="AA45:AB45">
    <cfRule type="cellIs" dxfId="275" priority="323" stopIfTrue="1" operator="equal">
      <formula>$C$113</formula>
    </cfRule>
    <cfRule type="cellIs" dxfId="274" priority="324" stopIfTrue="1" operator="equal">
      <formula>$C$110</formula>
    </cfRule>
  </conditionalFormatting>
  <conditionalFormatting sqref="AA45">
    <cfRule type="cellIs" dxfId="273" priority="321" stopIfTrue="1" operator="equal">
      <formula>$C$113</formula>
    </cfRule>
    <cfRule type="cellIs" dxfId="272" priority="322" stopIfTrue="1" operator="equal">
      <formula>$C$110</formula>
    </cfRule>
  </conditionalFormatting>
  <conditionalFormatting sqref="AF45">
    <cfRule type="cellIs" dxfId="271" priority="319" stopIfTrue="1" operator="equal">
      <formula>$C$113</formula>
    </cfRule>
    <cfRule type="cellIs" dxfId="270" priority="320" stopIfTrue="1" operator="equal">
      <formula>$C$110</formula>
    </cfRule>
  </conditionalFormatting>
  <conditionalFormatting sqref="O44">
    <cfRule type="cellIs" dxfId="269" priority="317" stopIfTrue="1" operator="equal">
      <formula>$C$113</formula>
    </cfRule>
    <cfRule type="cellIs" dxfId="268" priority="318" stopIfTrue="1" operator="equal">
      <formula>$C$110</formula>
    </cfRule>
  </conditionalFormatting>
  <conditionalFormatting sqref="G44:J44">
    <cfRule type="cellIs" dxfId="267" priority="315" stopIfTrue="1" operator="equal">
      <formula>$C$113</formula>
    </cfRule>
    <cfRule type="cellIs" dxfId="266" priority="316" stopIfTrue="1" operator="equal">
      <formula>$C$110</formula>
    </cfRule>
  </conditionalFormatting>
  <conditionalFormatting sqref="K44:L44">
    <cfRule type="cellIs" dxfId="265" priority="313" stopIfTrue="1" operator="equal">
      <formula>$C$113</formula>
    </cfRule>
    <cfRule type="cellIs" dxfId="264" priority="314" stopIfTrue="1" operator="equal">
      <formula>$C$110</formula>
    </cfRule>
  </conditionalFormatting>
  <conditionalFormatting sqref="P44:Q44">
    <cfRule type="cellIs" dxfId="263" priority="311" stopIfTrue="1" operator="equal">
      <formula>$C$113</formula>
    </cfRule>
    <cfRule type="cellIs" dxfId="262" priority="312" stopIfTrue="1" operator="equal">
      <formula>$C$110</formula>
    </cfRule>
  </conditionalFormatting>
  <conditionalFormatting sqref="M44:N44">
    <cfRule type="cellIs" dxfId="261" priority="309" stopIfTrue="1" operator="equal">
      <formula>$C$113</formula>
    </cfRule>
    <cfRule type="cellIs" dxfId="260" priority="310" stopIfTrue="1" operator="equal">
      <formula>$C$110</formula>
    </cfRule>
  </conditionalFormatting>
  <conditionalFormatting sqref="V44:W44">
    <cfRule type="cellIs" dxfId="259" priority="307" stopIfTrue="1" operator="equal">
      <formula>$C$113</formula>
    </cfRule>
    <cfRule type="cellIs" dxfId="258" priority="308" stopIfTrue="1" operator="equal">
      <formula>$C$110</formula>
    </cfRule>
  </conditionalFormatting>
  <conditionalFormatting sqref="V44">
    <cfRule type="cellIs" dxfId="257" priority="305" stopIfTrue="1" operator="equal">
      <formula>$C$113</formula>
    </cfRule>
    <cfRule type="cellIs" dxfId="256" priority="306" stopIfTrue="1" operator="equal">
      <formula>$C$110</formula>
    </cfRule>
  </conditionalFormatting>
  <conditionalFormatting sqref="AA44">
    <cfRule type="cellIs" dxfId="255" priority="303" stopIfTrue="1" operator="equal">
      <formula>$C$113</formula>
    </cfRule>
    <cfRule type="cellIs" dxfId="254" priority="304" stopIfTrue="1" operator="equal">
      <formula>$C$110</formula>
    </cfRule>
  </conditionalFormatting>
  <conditionalFormatting sqref="AA44:AB44">
    <cfRule type="cellIs" dxfId="253" priority="301" stopIfTrue="1" operator="equal">
      <formula>$C$113</formula>
    </cfRule>
    <cfRule type="cellIs" dxfId="252" priority="302" stopIfTrue="1" operator="equal">
      <formula>$C$110</formula>
    </cfRule>
  </conditionalFormatting>
  <conditionalFormatting sqref="AA44">
    <cfRule type="cellIs" dxfId="251" priority="299" stopIfTrue="1" operator="equal">
      <formula>$C$113</formula>
    </cfRule>
    <cfRule type="cellIs" dxfId="250" priority="300" stopIfTrue="1" operator="equal">
      <formula>$C$110</formula>
    </cfRule>
  </conditionalFormatting>
  <conditionalFormatting sqref="AF44">
    <cfRule type="cellIs" dxfId="249" priority="297" stopIfTrue="1" operator="equal">
      <formula>$C$113</formula>
    </cfRule>
    <cfRule type="cellIs" dxfId="248" priority="298" stopIfTrue="1" operator="equal">
      <formula>$C$110</formula>
    </cfRule>
  </conditionalFormatting>
  <conditionalFormatting sqref="O41">
    <cfRule type="cellIs" dxfId="247" priority="295" stopIfTrue="1" operator="equal">
      <formula>$C$113</formula>
    </cfRule>
    <cfRule type="cellIs" dxfId="246" priority="296" stopIfTrue="1" operator="equal">
      <formula>$C$110</formula>
    </cfRule>
  </conditionalFormatting>
  <conditionalFormatting sqref="G41:J41">
    <cfRule type="cellIs" dxfId="245" priority="293" stopIfTrue="1" operator="equal">
      <formula>$C$113</formula>
    </cfRule>
    <cfRule type="cellIs" dxfId="244" priority="294" stopIfTrue="1" operator="equal">
      <formula>$C$110</formula>
    </cfRule>
  </conditionalFormatting>
  <conditionalFormatting sqref="K41:L41">
    <cfRule type="cellIs" dxfId="243" priority="291" stopIfTrue="1" operator="equal">
      <formula>$C$113</formula>
    </cfRule>
    <cfRule type="cellIs" dxfId="242" priority="292" stopIfTrue="1" operator="equal">
      <formula>$C$110</formula>
    </cfRule>
  </conditionalFormatting>
  <conditionalFormatting sqref="P41:Q41">
    <cfRule type="cellIs" dxfId="241" priority="289" stopIfTrue="1" operator="equal">
      <formula>$C$113</formula>
    </cfRule>
    <cfRule type="cellIs" dxfId="240" priority="290" stopIfTrue="1" operator="equal">
      <formula>$C$110</formula>
    </cfRule>
  </conditionalFormatting>
  <conditionalFormatting sqref="M41:N41">
    <cfRule type="cellIs" dxfId="239" priority="287" stopIfTrue="1" operator="equal">
      <formula>$C$113</formula>
    </cfRule>
    <cfRule type="cellIs" dxfId="238" priority="288" stopIfTrue="1" operator="equal">
      <formula>$C$110</formula>
    </cfRule>
  </conditionalFormatting>
  <conditionalFormatting sqref="V41:W41">
    <cfRule type="cellIs" dxfId="237" priority="285" stopIfTrue="1" operator="equal">
      <formula>$C$113</formula>
    </cfRule>
    <cfRule type="cellIs" dxfId="236" priority="286" stopIfTrue="1" operator="equal">
      <formula>$C$110</formula>
    </cfRule>
  </conditionalFormatting>
  <conditionalFormatting sqref="V41">
    <cfRule type="cellIs" dxfId="235" priority="283" stopIfTrue="1" operator="equal">
      <formula>$C$113</formula>
    </cfRule>
    <cfRule type="cellIs" dxfId="234" priority="284" stopIfTrue="1" operator="equal">
      <formula>$C$110</formula>
    </cfRule>
  </conditionalFormatting>
  <conditionalFormatting sqref="AA41">
    <cfRule type="cellIs" dxfId="233" priority="281" stopIfTrue="1" operator="equal">
      <formula>$C$113</formula>
    </cfRule>
    <cfRule type="cellIs" dxfId="232" priority="282" stopIfTrue="1" operator="equal">
      <formula>$C$110</formula>
    </cfRule>
  </conditionalFormatting>
  <conditionalFormatting sqref="AA41:AB41">
    <cfRule type="cellIs" dxfId="231" priority="279" stopIfTrue="1" operator="equal">
      <formula>$C$113</formula>
    </cfRule>
    <cfRule type="cellIs" dxfId="230" priority="280" stopIfTrue="1" operator="equal">
      <formula>$C$110</formula>
    </cfRule>
  </conditionalFormatting>
  <conditionalFormatting sqref="AA41">
    <cfRule type="cellIs" dxfId="229" priority="277" stopIfTrue="1" operator="equal">
      <formula>$C$113</formula>
    </cfRule>
    <cfRule type="cellIs" dxfId="228" priority="278" stopIfTrue="1" operator="equal">
      <formula>$C$110</formula>
    </cfRule>
  </conditionalFormatting>
  <conditionalFormatting sqref="AF41">
    <cfRule type="cellIs" dxfId="227" priority="275" stopIfTrue="1" operator="equal">
      <formula>$C$113</formula>
    </cfRule>
    <cfRule type="cellIs" dxfId="226" priority="276" stopIfTrue="1" operator="equal">
      <formula>$C$110</formula>
    </cfRule>
  </conditionalFormatting>
  <conditionalFormatting sqref="O37">
    <cfRule type="cellIs" dxfId="225" priority="273" stopIfTrue="1" operator="equal">
      <formula>$C$113</formula>
    </cfRule>
    <cfRule type="cellIs" dxfId="224" priority="274" stopIfTrue="1" operator="equal">
      <formula>$C$110</formula>
    </cfRule>
  </conditionalFormatting>
  <conditionalFormatting sqref="G37:J37">
    <cfRule type="cellIs" dxfId="223" priority="271" stopIfTrue="1" operator="equal">
      <formula>$C$113</formula>
    </cfRule>
    <cfRule type="cellIs" dxfId="222" priority="272" stopIfTrue="1" operator="equal">
      <formula>$C$110</formula>
    </cfRule>
  </conditionalFormatting>
  <conditionalFormatting sqref="K37:L37">
    <cfRule type="cellIs" dxfId="221" priority="269" stopIfTrue="1" operator="equal">
      <formula>$C$113</formula>
    </cfRule>
    <cfRule type="cellIs" dxfId="220" priority="270" stopIfTrue="1" operator="equal">
      <formula>$C$110</formula>
    </cfRule>
  </conditionalFormatting>
  <conditionalFormatting sqref="P37:Q37">
    <cfRule type="cellIs" dxfId="219" priority="267" stopIfTrue="1" operator="equal">
      <formula>$C$113</formula>
    </cfRule>
    <cfRule type="cellIs" dxfId="218" priority="268" stopIfTrue="1" operator="equal">
      <formula>$C$110</formula>
    </cfRule>
  </conditionalFormatting>
  <conditionalFormatting sqref="M37:N37">
    <cfRule type="cellIs" dxfId="217" priority="265" stopIfTrue="1" operator="equal">
      <formula>$C$113</formula>
    </cfRule>
    <cfRule type="cellIs" dxfId="216" priority="266" stopIfTrue="1" operator="equal">
      <formula>$C$110</formula>
    </cfRule>
  </conditionalFormatting>
  <conditionalFormatting sqref="V37:W37">
    <cfRule type="cellIs" dxfId="215" priority="263" stopIfTrue="1" operator="equal">
      <formula>$C$113</formula>
    </cfRule>
    <cfRule type="cellIs" dxfId="214" priority="264" stopIfTrue="1" operator="equal">
      <formula>$C$110</formula>
    </cfRule>
  </conditionalFormatting>
  <conditionalFormatting sqref="V37">
    <cfRule type="cellIs" dxfId="213" priority="261" stopIfTrue="1" operator="equal">
      <formula>$C$113</formula>
    </cfRule>
    <cfRule type="cellIs" dxfId="212" priority="262" stopIfTrue="1" operator="equal">
      <formula>$C$110</formula>
    </cfRule>
  </conditionalFormatting>
  <conditionalFormatting sqref="AA37">
    <cfRule type="cellIs" dxfId="211" priority="259" stopIfTrue="1" operator="equal">
      <formula>$C$113</formula>
    </cfRule>
    <cfRule type="cellIs" dxfId="210" priority="260" stopIfTrue="1" operator="equal">
      <formula>$C$110</formula>
    </cfRule>
  </conditionalFormatting>
  <conditionalFormatting sqref="AA37:AB37">
    <cfRule type="cellIs" dxfId="209" priority="257" stopIfTrue="1" operator="equal">
      <formula>$C$113</formula>
    </cfRule>
    <cfRule type="cellIs" dxfId="208" priority="258" stopIfTrue="1" operator="equal">
      <formula>$C$110</formula>
    </cfRule>
  </conditionalFormatting>
  <conditionalFormatting sqref="AA37">
    <cfRule type="cellIs" dxfId="207" priority="255" stopIfTrue="1" operator="equal">
      <formula>$C$113</formula>
    </cfRule>
    <cfRule type="cellIs" dxfId="206" priority="256" stopIfTrue="1" operator="equal">
      <formula>$C$110</formula>
    </cfRule>
  </conditionalFormatting>
  <conditionalFormatting sqref="AF37">
    <cfRule type="cellIs" dxfId="205" priority="253" stopIfTrue="1" operator="equal">
      <formula>$C$113</formula>
    </cfRule>
    <cfRule type="cellIs" dxfId="204" priority="254" stopIfTrue="1" operator="equal">
      <formula>$C$110</formula>
    </cfRule>
  </conditionalFormatting>
  <conditionalFormatting sqref="O33">
    <cfRule type="cellIs" dxfId="203" priority="251" stopIfTrue="1" operator="equal">
      <formula>$C$113</formula>
    </cfRule>
    <cfRule type="cellIs" dxfId="202" priority="252" stopIfTrue="1" operator="equal">
      <formula>$C$110</formula>
    </cfRule>
  </conditionalFormatting>
  <conditionalFormatting sqref="G33:J33">
    <cfRule type="cellIs" dxfId="201" priority="249" stopIfTrue="1" operator="equal">
      <formula>$C$113</formula>
    </cfRule>
    <cfRule type="cellIs" dxfId="200" priority="250" stopIfTrue="1" operator="equal">
      <formula>$C$110</formula>
    </cfRule>
  </conditionalFormatting>
  <conditionalFormatting sqref="K33:L33">
    <cfRule type="cellIs" dxfId="199" priority="247" stopIfTrue="1" operator="equal">
      <formula>$C$113</formula>
    </cfRule>
    <cfRule type="cellIs" dxfId="198" priority="248" stopIfTrue="1" operator="equal">
      <formula>$C$110</formula>
    </cfRule>
  </conditionalFormatting>
  <conditionalFormatting sqref="P33:Q33">
    <cfRule type="cellIs" dxfId="197" priority="245" stopIfTrue="1" operator="equal">
      <formula>$C$113</formula>
    </cfRule>
    <cfRule type="cellIs" dxfId="196" priority="246" stopIfTrue="1" operator="equal">
      <formula>$C$110</formula>
    </cfRule>
  </conditionalFormatting>
  <conditionalFormatting sqref="M33:N33">
    <cfRule type="cellIs" dxfId="195" priority="243" stopIfTrue="1" operator="equal">
      <formula>$C$113</formula>
    </cfRule>
    <cfRule type="cellIs" dxfId="194" priority="244" stopIfTrue="1" operator="equal">
      <formula>$C$110</formula>
    </cfRule>
  </conditionalFormatting>
  <conditionalFormatting sqref="V33:W33">
    <cfRule type="cellIs" dxfId="193" priority="241" stopIfTrue="1" operator="equal">
      <formula>$C$113</formula>
    </cfRule>
    <cfRule type="cellIs" dxfId="192" priority="242" stopIfTrue="1" operator="equal">
      <formula>$C$110</formula>
    </cfRule>
  </conditionalFormatting>
  <conditionalFormatting sqref="V33">
    <cfRule type="cellIs" dxfId="191" priority="239" stopIfTrue="1" operator="equal">
      <formula>$C$113</formula>
    </cfRule>
    <cfRule type="cellIs" dxfId="190" priority="240" stopIfTrue="1" operator="equal">
      <formula>$C$110</formula>
    </cfRule>
  </conditionalFormatting>
  <conditionalFormatting sqref="AA33">
    <cfRule type="cellIs" dxfId="189" priority="237" stopIfTrue="1" operator="equal">
      <formula>$C$113</formula>
    </cfRule>
    <cfRule type="cellIs" dxfId="188" priority="238" stopIfTrue="1" operator="equal">
      <formula>$C$110</formula>
    </cfRule>
  </conditionalFormatting>
  <conditionalFormatting sqref="AA33:AB33">
    <cfRule type="cellIs" dxfId="187" priority="235" stopIfTrue="1" operator="equal">
      <formula>$C$113</formula>
    </cfRule>
    <cfRule type="cellIs" dxfId="186" priority="236" stopIfTrue="1" operator="equal">
      <formula>$C$110</formula>
    </cfRule>
  </conditionalFormatting>
  <conditionalFormatting sqref="AA33">
    <cfRule type="cellIs" dxfId="185" priority="233" stopIfTrue="1" operator="equal">
      <formula>$C$113</formula>
    </cfRule>
    <cfRule type="cellIs" dxfId="184" priority="234" stopIfTrue="1" operator="equal">
      <formula>$C$110</formula>
    </cfRule>
  </conditionalFormatting>
  <conditionalFormatting sqref="AF33">
    <cfRule type="cellIs" dxfId="183" priority="231" stopIfTrue="1" operator="equal">
      <formula>$C$113</formula>
    </cfRule>
    <cfRule type="cellIs" dxfId="182" priority="232" stopIfTrue="1" operator="equal">
      <formula>$C$110</formula>
    </cfRule>
  </conditionalFormatting>
  <conditionalFormatting sqref="O48">
    <cfRule type="cellIs" dxfId="181" priority="229" stopIfTrue="1" operator="equal">
      <formula>$C$113</formula>
    </cfRule>
    <cfRule type="cellIs" dxfId="180" priority="230" stopIfTrue="1" operator="equal">
      <formula>$C$110</formula>
    </cfRule>
  </conditionalFormatting>
  <conditionalFormatting sqref="G48:J48">
    <cfRule type="cellIs" dxfId="179" priority="227" stopIfTrue="1" operator="equal">
      <formula>$C$113</formula>
    </cfRule>
    <cfRule type="cellIs" dxfId="178" priority="228" stopIfTrue="1" operator="equal">
      <formula>$C$110</formula>
    </cfRule>
  </conditionalFormatting>
  <conditionalFormatting sqref="K48:L48">
    <cfRule type="cellIs" dxfId="177" priority="225" stopIfTrue="1" operator="equal">
      <formula>$C$113</formula>
    </cfRule>
    <cfRule type="cellIs" dxfId="176" priority="226" stopIfTrue="1" operator="equal">
      <formula>$C$110</formula>
    </cfRule>
  </conditionalFormatting>
  <conditionalFormatting sqref="P48:Q48">
    <cfRule type="cellIs" dxfId="175" priority="223" stopIfTrue="1" operator="equal">
      <formula>$C$113</formula>
    </cfRule>
    <cfRule type="cellIs" dxfId="174" priority="224" stopIfTrue="1" operator="equal">
      <formula>$C$110</formula>
    </cfRule>
  </conditionalFormatting>
  <conditionalFormatting sqref="M48:N48">
    <cfRule type="cellIs" dxfId="173" priority="221" stopIfTrue="1" operator="equal">
      <formula>$C$113</formula>
    </cfRule>
    <cfRule type="cellIs" dxfId="172" priority="222" stopIfTrue="1" operator="equal">
      <formula>$C$110</formula>
    </cfRule>
  </conditionalFormatting>
  <conditionalFormatting sqref="V48:W48">
    <cfRule type="cellIs" dxfId="171" priority="219" stopIfTrue="1" operator="equal">
      <formula>$C$113</formula>
    </cfRule>
    <cfRule type="cellIs" dxfId="170" priority="220" stopIfTrue="1" operator="equal">
      <formula>$C$110</formula>
    </cfRule>
  </conditionalFormatting>
  <conditionalFormatting sqref="V48">
    <cfRule type="cellIs" dxfId="169" priority="217" stopIfTrue="1" operator="equal">
      <formula>$C$113</formula>
    </cfRule>
    <cfRule type="cellIs" dxfId="168" priority="218" stopIfTrue="1" operator="equal">
      <formula>$C$110</formula>
    </cfRule>
  </conditionalFormatting>
  <conditionalFormatting sqref="AA48">
    <cfRule type="cellIs" dxfId="167" priority="215" stopIfTrue="1" operator="equal">
      <formula>$C$113</formula>
    </cfRule>
    <cfRule type="cellIs" dxfId="166" priority="216" stopIfTrue="1" operator="equal">
      <formula>$C$110</formula>
    </cfRule>
  </conditionalFormatting>
  <conditionalFormatting sqref="AA48:AB48">
    <cfRule type="cellIs" dxfId="165" priority="213" stopIfTrue="1" operator="equal">
      <formula>$C$113</formula>
    </cfRule>
    <cfRule type="cellIs" dxfId="164" priority="214" stopIfTrue="1" operator="equal">
      <formula>$C$110</formula>
    </cfRule>
  </conditionalFormatting>
  <conditionalFormatting sqref="AA48">
    <cfRule type="cellIs" dxfId="163" priority="211" stopIfTrue="1" operator="equal">
      <formula>$C$113</formula>
    </cfRule>
    <cfRule type="cellIs" dxfId="162" priority="212" stopIfTrue="1" operator="equal">
      <formula>$C$110</formula>
    </cfRule>
  </conditionalFormatting>
  <conditionalFormatting sqref="AF48">
    <cfRule type="cellIs" dxfId="161" priority="209" stopIfTrue="1" operator="equal">
      <formula>$C$113</formula>
    </cfRule>
    <cfRule type="cellIs" dxfId="160" priority="210" stopIfTrue="1" operator="equal">
      <formula>$C$110</formula>
    </cfRule>
  </conditionalFormatting>
  <conditionalFormatting sqref="O30">
    <cfRule type="cellIs" dxfId="159" priority="185" stopIfTrue="1" operator="equal">
      <formula>$C$113</formula>
    </cfRule>
    <cfRule type="cellIs" dxfId="158" priority="186" stopIfTrue="1" operator="equal">
      <formula>$C$110</formula>
    </cfRule>
  </conditionalFormatting>
  <conditionalFormatting sqref="G30:J30">
    <cfRule type="cellIs" dxfId="157" priority="183" stopIfTrue="1" operator="equal">
      <formula>$C$113</formula>
    </cfRule>
    <cfRule type="cellIs" dxfId="156" priority="184" stopIfTrue="1" operator="equal">
      <formula>$C$110</formula>
    </cfRule>
  </conditionalFormatting>
  <conditionalFormatting sqref="K30:L30">
    <cfRule type="cellIs" dxfId="155" priority="181" stopIfTrue="1" operator="equal">
      <formula>$C$113</formula>
    </cfRule>
    <cfRule type="cellIs" dxfId="154" priority="182" stopIfTrue="1" operator="equal">
      <formula>$C$110</formula>
    </cfRule>
  </conditionalFormatting>
  <conditionalFormatting sqref="P30:Q30">
    <cfRule type="cellIs" dxfId="153" priority="179" stopIfTrue="1" operator="equal">
      <formula>$C$113</formula>
    </cfRule>
    <cfRule type="cellIs" dxfId="152" priority="180" stopIfTrue="1" operator="equal">
      <formula>$C$110</formula>
    </cfRule>
  </conditionalFormatting>
  <conditionalFormatting sqref="M30:N30">
    <cfRule type="cellIs" dxfId="151" priority="177" stopIfTrue="1" operator="equal">
      <formula>$C$113</formula>
    </cfRule>
    <cfRule type="cellIs" dxfId="150" priority="178" stopIfTrue="1" operator="equal">
      <formula>$C$110</formula>
    </cfRule>
  </conditionalFormatting>
  <conditionalFormatting sqref="V30:W30">
    <cfRule type="cellIs" dxfId="149" priority="175" stopIfTrue="1" operator="equal">
      <formula>$C$113</formula>
    </cfRule>
    <cfRule type="cellIs" dxfId="148" priority="176" stopIfTrue="1" operator="equal">
      <formula>$C$110</formula>
    </cfRule>
  </conditionalFormatting>
  <conditionalFormatting sqref="V30">
    <cfRule type="cellIs" dxfId="147" priority="173" stopIfTrue="1" operator="equal">
      <formula>$C$113</formula>
    </cfRule>
    <cfRule type="cellIs" dxfId="146" priority="174" stopIfTrue="1" operator="equal">
      <formula>$C$110</formula>
    </cfRule>
  </conditionalFormatting>
  <conditionalFormatting sqref="AA30">
    <cfRule type="cellIs" dxfId="145" priority="171" stopIfTrue="1" operator="equal">
      <formula>$C$113</formula>
    </cfRule>
    <cfRule type="cellIs" dxfId="144" priority="172" stopIfTrue="1" operator="equal">
      <formula>$C$110</formula>
    </cfRule>
  </conditionalFormatting>
  <conditionalFormatting sqref="AA30:AB30">
    <cfRule type="cellIs" dxfId="143" priority="169" stopIfTrue="1" operator="equal">
      <formula>$C$113</formula>
    </cfRule>
    <cfRule type="cellIs" dxfId="142" priority="170" stopIfTrue="1" operator="equal">
      <formula>$C$110</formula>
    </cfRule>
  </conditionalFormatting>
  <conditionalFormatting sqref="AA30">
    <cfRule type="cellIs" dxfId="141" priority="167" stopIfTrue="1" operator="equal">
      <formula>$C$113</formula>
    </cfRule>
    <cfRule type="cellIs" dxfId="140" priority="168" stopIfTrue="1" operator="equal">
      <formula>$C$110</formula>
    </cfRule>
  </conditionalFormatting>
  <conditionalFormatting sqref="AF30">
    <cfRule type="cellIs" dxfId="139" priority="165" stopIfTrue="1" operator="equal">
      <formula>$C$113</formula>
    </cfRule>
    <cfRule type="cellIs" dxfId="138" priority="166" stopIfTrue="1" operator="equal">
      <formula>$C$110</formula>
    </cfRule>
  </conditionalFormatting>
  <conditionalFormatting sqref="O27">
    <cfRule type="cellIs" dxfId="137" priority="163" stopIfTrue="1" operator="equal">
      <formula>$C$113</formula>
    </cfRule>
    <cfRule type="cellIs" dxfId="136" priority="164" stopIfTrue="1" operator="equal">
      <formula>$C$110</formula>
    </cfRule>
  </conditionalFormatting>
  <conditionalFormatting sqref="G27:J27">
    <cfRule type="cellIs" dxfId="135" priority="161" stopIfTrue="1" operator="equal">
      <formula>$C$113</formula>
    </cfRule>
    <cfRule type="cellIs" dxfId="134" priority="162" stopIfTrue="1" operator="equal">
      <formula>$C$110</formula>
    </cfRule>
  </conditionalFormatting>
  <conditionalFormatting sqref="K27:L27">
    <cfRule type="cellIs" dxfId="133" priority="159" stopIfTrue="1" operator="equal">
      <formula>$C$113</formula>
    </cfRule>
    <cfRule type="cellIs" dxfId="132" priority="160" stopIfTrue="1" operator="equal">
      <formula>$C$110</formula>
    </cfRule>
  </conditionalFormatting>
  <conditionalFormatting sqref="P27:Q27">
    <cfRule type="cellIs" dxfId="131" priority="157" stopIfTrue="1" operator="equal">
      <formula>$C$113</formula>
    </cfRule>
    <cfRule type="cellIs" dxfId="130" priority="158" stopIfTrue="1" operator="equal">
      <formula>$C$110</formula>
    </cfRule>
  </conditionalFormatting>
  <conditionalFormatting sqref="M27:N27">
    <cfRule type="cellIs" dxfId="129" priority="155" stopIfTrue="1" operator="equal">
      <formula>$C$113</formula>
    </cfRule>
    <cfRule type="cellIs" dxfId="128" priority="156" stopIfTrue="1" operator="equal">
      <formula>$C$110</formula>
    </cfRule>
  </conditionalFormatting>
  <conditionalFormatting sqref="V27:W27">
    <cfRule type="cellIs" dxfId="127" priority="153" stopIfTrue="1" operator="equal">
      <formula>$C$113</formula>
    </cfRule>
    <cfRule type="cellIs" dxfId="126" priority="154" stopIfTrue="1" operator="equal">
      <formula>$C$110</formula>
    </cfRule>
  </conditionalFormatting>
  <conditionalFormatting sqref="V27">
    <cfRule type="cellIs" dxfId="125" priority="151" stopIfTrue="1" operator="equal">
      <formula>$C$113</formula>
    </cfRule>
    <cfRule type="cellIs" dxfId="124" priority="152" stopIfTrue="1" operator="equal">
      <formula>$C$110</formula>
    </cfRule>
  </conditionalFormatting>
  <conditionalFormatting sqref="AA27">
    <cfRule type="cellIs" dxfId="123" priority="149" stopIfTrue="1" operator="equal">
      <formula>$C$113</formula>
    </cfRule>
    <cfRule type="cellIs" dxfId="122" priority="150" stopIfTrue="1" operator="equal">
      <formula>$C$110</formula>
    </cfRule>
  </conditionalFormatting>
  <conditionalFormatting sqref="AA27:AB27">
    <cfRule type="cellIs" dxfId="121" priority="147" stopIfTrue="1" operator="equal">
      <formula>$C$113</formula>
    </cfRule>
    <cfRule type="cellIs" dxfId="120" priority="148" stopIfTrue="1" operator="equal">
      <formula>$C$110</formula>
    </cfRule>
  </conditionalFormatting>
  <conditionalFormatting sqref="AA27">
    <cfRule type="cellIs" dxfId="119" priority="145" stopIfTrue="1" operator="equal">
      <formula>$C$113</formula>
    </cfRule>
    <cfRule type="cellIs" dxfId="118" priority="146" stopIfTrue="1" operator="equal">
      <formula>$C$110</formula>
    </cfRule>
  </conditionalFormatting>
  <conditionalFormatting sqref="AF27">
    <cfRule type="cellIs" dxfId="117" priority="143" stopIfTrue="1" operator="equal">
      <formula>$C$113</formula>
    </cfRule>
    <cfRule type="cellIs" dxfId="116" priority="144" stopIfTrue="1" operator="equal">
      <formula>$C$110</formula>
    </cfRule>
  </conditionalFormatting>
  <conditionalFormatting sqref="O24">
    <cfRule type="cellIs" dxfId="115" priority="141" stopIfTrue="1" operator="equal">
      <formula>$C$113</formula>
    </cfRule>
    <cfRule type="cellIs" dxfId="114" priority="142" stopIfTrue="1" operator="equal">
      <formula>$C$110</formula>
    </cfRule>
  </conditionalFormatting>
  <conditionalFormatting sqref="G24:J24">
    <cfRule type="cellIs" dxfId="113" priority="139" stopIfTrue="1" operator="equal">
      <formula>$C$113</formula>
    </cfRule>
    <cfRule type="cellIs" dxfId="112" priority="140" stopIfTrue="1" operator="equal">
      <formula>$C$110</formula>
    </cfRule>
  </conditionalFormatting>
  <conditionalFormatting sqref="K24:L24">
    <cfRule type="cellIs" dxfId="111" priority="137" stopIfTrue="1" operator="equal">
      <formula>$C$113</formula>
    </cfRule>
    <cfRule type="cellIs" dxfId="110" priority="138" stopIfTrue="1" operator="equal">
      <formula>$C$110</formula>
    </cfRule>
  </conditionalFormatting>
  <conditionalFormatting sqref="P24:Q24">
    <cfRule type="cellIs" dxfId="109" priority="135" stopIfTrue="1" operator="equal">
      <formula>$C$113</formula>
    </cfRule>
    <cfRule type="cellIs" dxfId="108" priority="136" stopIfTrue="1" operator="equal">
      <formula>$C$110</formula>
    </cfRule>
  </conditionalFormatting>
  <conditionalFormatting sqref="M24:N24">
    <cfRule type="cellIs" dxfId="107" priority="133" stopIfTrue="1" operator="equal">
      <formula>$C$113</formula>
    </cfRule>
    <cfRule type="cellIs" dxfId="106" priority="134" stopIfTrue="1" operator="equal">
      <formula>$C$110</formula>
    </cfRule>
  </conditionalFormatting>
  <conditionalFormatting sqref="V24:W24">
    <cfRule type="cellIs" dxfId="105" priority="131" stopIfTrue="1" operator="equal">
      <formula>$C$113</formula>
    </cfRule>
    <cfRule type="cellIs" dxfId="104" priority="132" stopIfTrue="1" operator="equal">
      <formula>$C$110</formula>
    </cfRule>
  </conditionalFormatting>
  <conditionalFormatting sqref="V24">
    <cfRule type="cellIs" dxfId="103" priority="129" stopIfTrue="1" operator="equal">
      <formula>$C$113</formula>
    </cfRule>
    <cfRule type="cellIs" dxfId="102" priority="130" stopIfTrue="1" operator="equal">
      <formula>$C$110</formula>
    </cfRule>
  </conditionalFormatting>
  <conditionalFormatting sqref="AA24">
    <cfRule type="cellIs" dxfId="101" priority="127" stopIfTrue="1" operator="equal">
      <formula>$C$113</formula>
    </cfRule>
    <cfRule type="cellIs" dxfId="100" priority="128" stopIfTrue="1" operator="equal">
      <formula>$C$110</formula>
    </cfRule>
  </conditionalFormatting>
  <conditionalFormatting sqref="AA24:AB24">
    <cfRule type="cellIs" dxfId="99" priority="125" stopIfTrue="1" operator="equal">
      <formula>$C$113</formula>
    </cfRule>
    <cfRule type="cellIs" dxfId="98" priority="126" stopIfTrue="1" operator="equal">
      <formula>$C$110</formula>
    </cfRule>
  </conditionalFormatting>
  <conditionalFormatting sqref="AA24">
    <cfRule type="cellIs" dxfId="97" priority="123" stopIfTrue="1" operator="equal">
      <formula>$C$113</formula>
    </cfRule>
    <cfRule type="cellIs" dxfId="96" priority="124" stopIfTrue="1" operator="equal">
      <formula>$C$110</formula>
    </cfRule>
  </conditionalFormatting>
  <conditionalFormatting sqref="AF24">
    <cfRule type="cellIs" dxfId="95" priority="121" stopIfTrue="1" operator="equal">
      <formula>$C$113</formula>
    </cfRule>
    <cfRule type="cellIs" dxfId="94" priority="122" stopIfTrue="1" operator="equal">
      <formula>$C$110</formula>
    </cfRule>
  </conditionalFormatting>
  <conditionalFormatting sqref="O20">
    <cfRule type="cellIs" dxfId="93" priority="119" stopIfTrue="1" operator="equal">
      <formula>$C$113</formula>
    </cfRule>
    <cfRule type="cellIs" dxfId="92" priority="120" stopIfTrue="1" operator="equal">
      <formula>$C$110</formula>
    </cfRule>
  </conditionalFormatting>
  <conditionalFormatting sqref="G20:J20">
    <cfRule type="cellIs" dxfId="91" priority="117" stopIfTrue="1" operator="equal">
      <formula>$C$113</formula>
    </cfRule>
    <cfRule type="cellIs" dxfId="90" priority="118" stopIfTrue="1" operator="equal">
      <formula>$C$110</formula>
    </cfRule>
  </conditionalFormatting>
  <conditionalFormatting sqref="K20:L20">
    <cfRule type="cellIs" dxfId="89" priority="115" stopIfTrue="1" operator="equal">
      <formula>$C$113</formula>
    </cfRule>
    <cfRule type="cellIs" dxfId="88" priority="116" stopIfTrue="1" operator="equal">
      <formula>$C$110</formula>
    </cfRule>
  </conditionalFormatting>
  <conditionalFormatting sqref="P20:Q20">
    <cfRule type="cellIs" dxfId="87" priority="113" stopIfTrue="1" operator="equal">
      <formula>$C$113</formula>
    </cfRule>
    <cfRule type="cellIs" dxfId="86" priority="114" stopIfTrue="1" operator="equal">
      <formula>$C$110</formula>
    </cfRule>
  </conditionalFormatting>
  <conditionalFormatting sqref="M20:N20">
    <cfRule type="cellIs" dxfId="85" priority="111" stopIfTrue="1" operator="equal">
      <formula>$C$113</formula>
    </cfRule>
    <cfRule type="cellIs" dxfId="84" priority="112" stopIfTrue="1" operator="equal">
      <formula>$C$110</formula>
    </cfRule>
  </conditionalFormatting>
  <conditionalFormatting sqref="V20:W20">
    <cfRule type="cellIs" dxfId="83" priority="109" stopIfTrue="1" operator="equal">
      <formula>$C$113</formula>
    </cfRule>
    <cfRule type="cellIs" dxfId="82" priority="110" stopIfTrue="1" operator="equal">
      <formula>$C$110</formula>
    </cfRule>
  </conditionalFormatting>
  <conditionalFormatting sqref="V20">
    <cfRule type="cellIs" dxfId="81" priority="107" stopIfTrue="1" operator="equal">
      <formula>$C$113</formula>
    </cfRule>
    <cfRule type="cellIs" dxfId="80" priority="108" stopIfTrue="1" operator="equal">
      <formula>$C$110</formula>
    </cfRule>
  </conditionalFormatting>
  <conditionalFormatting sqref="AA20">
    <cfRule type="cellIs" dxfId="79" priority="105" stopIfTrue="1" operator="equal">
      <formula>$C$113</formula>
    </cfRule>
    <cfRule type="cellIs" dxfId="78" priority="106" stopIfTrue="1" operator="equal">
      <formula>$C$110</formula>
    </cfRule>
  </conditionalFormatting>
  <conditionalFormatting sqref="AA20:AB20">
    <cfRule type="cellIs" dxfId="77" priority="103" stopIfTrue="1" operator="equal">
      <formula>$C$113</formula>
    </cfRule>
    <cfRule type="cellIs" dxfId="76" priority="104" stopIfTrue="1" operator="equal">
      <formula>$C$110</formula>
    </cfRule>
  </conditionalFormatting>
  <conditionalFormatting sqref="AA20">
    <cfRule type="cellIs" dxfId="75" priority="101" stopIfTrue="1" operator="equal">
      <formula>$C$113</formula>
    </cfRule>
    <cfRule type="cellIs" dxfId="74" priority="102" stopIfTrue="1" operator="equal">
      <formula>$C$110</formula>
    </cfRule>
  </conditionalFormatting>
  <conditionalFormatting sqref="AF20">
    <cfRule type="cellIs" dxfId="73" priority="99" stopIfTrue="1" operator="equal">
      <formula>$C$113</formula>
    </cfRule>
    <cfRule type="cellIs" dxfId="72" priority="100" stopIfTrue="1" operator="equal">
      <formula>$C$110</formula>
    </cfRule>
  </conditionalFormatting>
  <conditionalFormatting sqref="O16">
    <cfRule type="cellIs" dxfId="71" priority="97" stopIfTrue="1" operator="equal">
      <formula>$C$113</formula>
    </cfRule>
    <cfRule type="cellIs" dxfId="70" priority="98" stopIfTrue="1" operator="equal">
      <formula>$C$110</formula>
    </cfRule>
  </conditionalFormatting>
  <conditionalFormatting sqref="G16:J16">
    <cfRule type="cellIs" dxfId="69" priority="95" stopIfTrue="1" operator="equal">
      <formula>$C$113</formula>
    </cfRule>
    <cfRule type="cellIs" dxfId="68" priority="96" stopIfTrue="1" operator="equal">
      <formula>$C$110</formula>
    </cfRule>
  </conditionalFormatting>
  <conditionalFormatting sqref="K16:L16">
    <cfRule type="cellIs" dxfId="67" priority="93" stopIfTrue="1" operator="equal">
      <formula>$C$113</formula>
    </cfRule>
    <cfRule type="cellIs" dxfId="66" priority="94" stopIfTrue="1" operator="equal">
      <formula>$C$110</formula>
    </cfRule>
  </conditionalFormatting>
  <conditionalFormatting sqref="P16:Q16">
    <cfRule type="cellIs" dxfId="65" priority="91" stopIfTrue="1" operator="equal">
      <formula>$C$113</formula>
    </cfRule>
    <cfRule type="cellIs" dxfId="64" priority="92" stopIfTrue="1" operator="equal">
      <formula>$C$110</formula>
    </cfRule>
  </conditionalFormatting>
  <conditionalFormatting sqref="M16:N16">
    <cfRule type="cellIs" dxfId="63" priority="89" stopIfTrue="1" operator="equal">
      <formula>$C$113</formula>
    </cfRule>
    <cfRule type="cellIs" dxfId="62" priority="90" stopIfTrue="1" operator="equal">
      <formula>$C$110</formula>
    </cfRule>
  </conditionalFormatting>
  <conditionalFormatting sqref="V16:W16">
    <cfRule type="cellIs" dxfId="61" priority="87" stopIfTrue="1" operator="equal">
      <formula>$C$113</formula>
    </cfRule>
    <cfRule type="cellIs" dxfId="60" priority="88" stopIfTrue="1" operator="equal">
      <formula>$C$110</formula>
    </cfRule>
  </conditionalFormatting>
  <conditionalFormatting sqref="V16">
    <cfRule type="cellIs" dxfId="59" priority="85" stopIfTrue="1" operator="equal">
      <formula>$C$113</formula>
    </cfRule>
    <cfRule type="cellIs" dxfId="58" priority="86" stopIfTrue="1" operator="equal">
      <formula>$C$110</formula>
    </cfRule>
  </conditionalFormatting>
  <conditionalFormatting sqref="AA16">
    <cfRule type="cellIs" dxfId="57" priority="83" stopIfTrue="1" operator="equal">
      <formula>$C$113</formula>
    </cfRule>
    <cfRule type="cellIs" dxfId="56" priority="84" stopIfTrue="1" operator="equal">
      <formula>$C$110</formula>
    </cfRule>
  </conditionalFormatting>
  <conditionalFormatting sqref="AA16:AB16">
    <cfRule type="cellIs" dxfId="55" priority="81" stopIfTrue="1" operator="equal">
      <formula>$C$113</formula>
    </cfRule>
    <cfRule type="cellIs" dxfId="54" priority="82" stopIfTrue="1" operator="equal">
      <formula>$C$110</formula>
    </cfRule>
  </conditionalFormatting>
  <conditionalFormatting sqref="AA16">
    <cfRule type="cellIs" dxfId="53" priority="79" stopIfTrue="1" operator="equal">
      <formula>$C$113</formula>
    </cfRule>
    <cfRule type="cellIs" dxfId="52" priority="80" stopIfTrue="1" operator="equal">
      <formula>$C$110</formula>
    </cfRule>
  </conditionalFormatting>
  <conditionalFormatting sqref="AF16">
    <cfRule type="cellIs" dxfId="51" priority="77" stopIfTrue="1" operator="equal">
      <formula>$C$113</formula>
    </cfRule>
    <cfRule type="cellIs" dxfId="50" priority="78" stopIfTrue="1" operator="equal">
      <formula>$C$110</formula>
    </cfRule>
  </conditionalFormatting>
  <conditionalFormatting sqref="R43:U43">
    <cfRule type="cellIs" dxfId="49" priority="75" stopIfTrue="1" operator="equal">
      <formula>$C$113</formula>
    </cfRule>
    <cfRule type="cellIs" dxfId="48" priority="76" stopIfTrue="1" operator="equal">
      <formula>$C$110</formula>
    </cfRule>
  </conditionalFormatting>
  <conditionalFormatting sqref="O43">
    <cfRule type="cellIs" dxfId="47" priority="73" stopIfTrue="1" operator="equal">
      <formula>$C$113</formula>
    </cfRule>
    <cfRule type="cellIs" dxfId="46" priority="74" stopIfTrue="1" operator="equal">
      <formula>$C$110</formula>
    </cfRule>
  </conditionalFormatting>
  <conditionalFormatting sqref="G43:J43">
    <cfRule type="cellIs" dxfId="45" priority="71" stopIfTrue="1" operator="equal">
      <formula>$C$113</formula>
    </cfRule>
    <cfRule type="cellIs" dxfId="44" priority="72" stopIfTrue="1" operator="equal">
      <formula>$C$110</formula>
    </cfRule>
  </conditionalFormatting>
  <conditionalFormatting sqref="K43:L43">
    <cfRule type="cellIs" dxfId="43" priority="69" stopIfTrue="1" operator="equal">
      <formula>$C$113</formula>
    </cfRule>
    <cfRule type="cellIs" dxfId="42" priority="70" stopIfTrue="1" operator="equal">
      <formula>$C$110</formula>
    </cfRule>
  </conditionalFormatting>
  <conditionalFormatting sqref="P43:Q43">
    <cfRule type="cellIs" dxfId="41" priority="67" stopIfTrue="1" operator="equal">
      <formula>$C$113</formula>
    </cfRule>
    <cfRule type="cellIs" dxfId="40" priority="68" stopIfTrue="1" operator="equal">
      <formula>$C$110</formula>
    </cfRule>
  </conditionalFormatting>
  <conditionalFormatting sqref="M43:N43">
    <cfRule type="cellIs" dxfId="39" priority="65" stopIfTrue="1" operator="equal">
      <formula>$C$113</formula>
    </cfRule>
    <cfRule type="cellIs" dxfId="38" priority="66" stopIfTrue="1" operator="equal">
      <formula>$C$110</formula>
    </cfRule>
  </conditionalFormatting>
  <conditionalFormatting sqref="V43:W43">
    <cfRule type="cellIs" dxfId="37" priority="63" stopIfTrue="1" operator="equal">
      <formula>$C$113</formula>
    </cfRule>
    <cfRule type="cellIs" dxfId="36" priority="64" stopIfTrue="1" operator="equal">
      <formula>$C$110</formula>
    </cfRule>
  </conditionalFormatting>
  <conditionalFormatting sqref="V43">
    <cfRule type="cellIs" dxfId="35" priority="61" stopIfTrue="1" operator="equal">
      <formula>$C$113</formula>
    </cfRule>
    <cfRule type="cellIs" dxfId="34" priority="62" stopIfTrue="1" operator="equal">
      <formula>$C$110</formula>
    </cfRule>
  </conditionalFormatting>
  <conditionalFormatting sqref="AA43">
    <cfRule type="cellIs" dxfId="33" priority="59" stopIfTrue="1" operator="equal">
      <formula>$C$113</formula>
    </cfRule>
    <cfRule type="cellIs" dxfId="32" priority="60" stopIfTrue="1" operator="equal">
      <formula>$C$110</formula>
    </cfRule>
  </conditionalFormatting>
  <conditionalFormatting sqref="AA43:AB43">
    <cfRule type="cellIs" dxfId="31" priority="57" stopIfTrue="1" operator="equal">
      <formula>$C$113</formula>
    </cfRule>
    <cfRule type="cellIs" dxfId="30" priority="58" stopIfTrue="1" operator="equal">
      <formula>$C$110</formula>
    </cfRule>
  </conditionalFormatting>
  <conditionalFormatting sqref="AA43">
    <cfRule type="cellIs" dxfId="29" priority="55" stopIfTrue="1" operator="equal">
      <formula>$C$113</formula>
    </cfRule>
    <cfRule type="cellIs" dxfId="28" priority="56" stopIfTrue="1" operator="equal">
      <formula>$C$110</formula>
    </cfRule>
  </conditionalFormatting>
  <conditionalFormatting sqref="AF43">
    <cfRule type="cellIs" dxfId="27" priority="53" stopIfTrue="1" operator="equal">
      <formula>$C$113</formula>
    </cfRule>
    <cfRule type="cellIs" dxfId="26" priority="54" stopIfTrue="1" operator="equal">
      <formula>$C$110</formula>
    </cfRule>
  </conditionalFormatting>
  <conditionalFormatting sqref="W47:AJ47">
    <cfRule type="cellIs" dxfId="25" priority="51" stopIfTrue="1" operator="equal">
      <formula>$C$113</formula>
    </cfRule>
    <cfRule type="cellIs" dxfId="24" priority="52" stopIfTrue="1" operator="equal">
      <formula>$C$110</formula>
    </cfRule>
  </conditionalFormatting>
  <conditionalFormatting sqref="R47:U47">
    <cfRule type="cellIs" dxfId="23" priority="49" stopIfTrue="1" operator="equal">
      <formula>$C$113</formula>
    </cfRule>
    <cfRule type="cellIs" dxfId="22" priority="50" stopIfTrue="1" operator="equal">
      <formula>$C$110</formula>
    </cfRule>
  </conditionalFormatting>
  <conditionalFormatting sqref="O47">
    <cfRule type="cellIs" dxfId="21" priority="47" stopIfTrue="1" operator="equal">
      <formula>$C$113</formula>
    </cfRule>
    <cfRule type="cellIs" dxfId="20" priority="48" stopIfTrue="1" operator="equal">
      <formula>$C$110</formula>
    </cfRule>
  </conditionalFormatting>
  <conditionalFormatting sqref="G47:J47">
    <cfRule type="cellIs" dxfId="19" priority="45" stopIfTrue="1" operator="equal">
      <formula>$C$113</formula>
    </cfRule>
    <cfRule type="cellIs" dxfId="18" priority="46" stopIfTrue="1" operator="equal">
      <formula>$C$110</formula>
    </cfRule>
  </conditionalFormatting>
  <conditionalFormatting sqref="K47:L47">
    <cfRule type="cellIs" dxfId="17" priority="43" stopIfTrue="1" operator="equal">
      <formula>$C$113</formula>
    </cfRule>
    <cfRule type="cellIs" dxfId="16" priority="44" stopIfTrue="1" operator="equal">
      <formula>$C$110</formula>
    </cfRule>
  </conditionalFormatting>
  <conditionalFormatting sqref="P47:Q47">
    <cfRule type="cellIs" dxfId="15" priority="41" stopIfTrue="1" operator="equal">
      <formula>$C$113</formula>
    </cfRule>
    <cfRule type="cellIs" dxfId="14" priority="42" stopIfTrue="1" operator="equal">
      <formula>$C$110</formula>
    </cfRule>
  </conditionalFormatting>
  <conditionalFormatting sqref="M47:N47">
    <cfRule type="cellIs" dxfId="13" priority="39" stopIfTrue="1" operator="equal">
      <formula>$C$113</formula>
    </cfRule>
    <cfRule type="cellIs" dxfId="12" priority="40" stopIfTrue="1" operator="equal">
      <formula>$C$110</formula>
    </cfRule>
  </conditionalFormatting>
  <conditionalFormatting sqref="V47:W47">
    <cfRule type="cellIs" dxfId="11" priority="37" stopIfTrue="1" operator="equal">
      <formula>$C$113</formula>
    </cfRule>
    <cfRule type="cellIs" dxfId="10" priority="38" stopIfTrue="1" operator="equal">
      <formula>$C$110</formula>
    </cfRule>
  </conditionalFormatting>
  <conditionalFormatting sqref="V47">
    <cfRule type="cellIs" dxfId="9" priority="35" stopIfTrue="1" operator="equal">
      <formula>$C$113</formula>
    </cfRule>
    <cfRule type="cellIs" dxfId="8" priority="36" stopIfTrue="1" operator="equal">
      <formula>$C$110</formula>
    </cfRule>
  </conditionalFormatting>
  <conditionalFormatting sqref="AA47">
    <cfRule type="cellIs" dxfId="7" priority="33" stopIfTrue="1" operator="equal">
      <formula>$C$113</formula>
    </cfRule>
    <cfRule type="cellIs" dxfId="6" priority="34" stopIfTrue="1" operator="equal">
      <formula>$C$110</formula>
    </cfRule>
  </conditionalFormatting>
  <conditionalFormatting sqref="AA47:AB47">
    <cfRule type="cellIs" dxfId="5" priority="31" stopIfTrue="1" operator="equal">
      <formula>$C$113</formula>
    </cfRule>
    <cfRule type="cellIs" dxfId="4" priority="32" stopIfTrue="1" operator="equal">
      <formula>$C$110</formula>
    </cfRule>
  </conditionalFormatting>
  <conditionalFormatting sqref="AA47">
    <cfRule type="cellIs" dxfId="3" priority="29" stopIfTrue="1" operator="equal">
      <formula>$C$113</formula>
    </cfRule>
    <cfRule type="cellIs" dxfId="2" priority="30" stopIfTrue="1" operator="equal">
      <formula>$C$110</formula>
    </cfRule>
  </conditionalFormatting>
  <conditionalFormatting sqref="AF47">
    <cfRule type="cellIs" dxfId="1" priority="27" stopIfTrue="1" operator="equal">
      <formula>$C$113</formula>
    </cfRule>
    <cfRule type="cellIs" dxfId="0" priority="28" stopIfTrue="1" operator="equal">
      <formula>$C$110</formula>
    </cfRule>
  </conditionalFormatting>
  <dataValidations count="1">
    <dataValidation type="list" allowBlank="1" showInputMessage="1" showErrorMessage="1" sqref="G68:AJ68 G25:AJ26 G28:AJ29 G31:AJ32 G34:AJ36 G38:AJ40 G42:AJ43 G46:AJ47 G21:AJ23 G51:AJ52 G54:AJ56 G58:AJ59 G61:AJ64 G66:AJ66 G80:AJ80 G71:AJ73 G76:AJ78 G82:AJ82 G84:AJ85 G17:AJ19" xr:uid="{00000000-0002-0000-0000-000000000000}">
      <formula1>$B$110:$B$113</formula1>
    </dataValidation>
  </dataValidations>
  <pageMargins left="0.7" right="0.7" top="0.75" bottom="0.75" header="0.3" footer="0.3"/>
  <pageSetup paperSize="8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Algemeen</dc:creator>
  <cp:lastModifiedBy>Stefan Morren</cp:lastModifiedBy>
  <cp:lastPrinted>2022-09-09T14:01:37Z</cp:lastPrinted>
  <dcterms:created xsi:type="dcterms:W3CDTF">2017-07-14T12:35:16Z</dcterms:created>
  <dcterms:modified xsi:type="dcterms:W3CDTF">2022-09-19T15:19:26Z</dcterms:modified>
</cp:coreProperties>
</file>